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3795" windowHeight="6945" firstSheet="1" activeTab="10"/>
  </bookViews>
  <sheets>
    <sheet name="Plan1" sheetId="1" r:id="rId1"/>
    <sheet name="Plan2" sheetId="2" r:id="rId2"/>
    <sheet name="Plan3" sheetId="3" r:id="rId3"/>
    <sheet name="Plan4" sheetId="4" r:id="rId4"/>
    <sheet name="Plan5" sheetId="5" r:id="rId5"/>
    <sheet name="Plan6" sheetId="6" r:id="rId6"/>
    <sheet name="Plan7" sheetId="7" r:id="rId7"/>
    <sheet name="Plan8" sheetId="8" r:id="rId8"/>
    <sheet name="Plan9" sheetId="9" r:id="rId9"/>
    <sheet name="Plan10" sheetId="10" r:id="rId10"/>
    <sheet name="Plan11" sheetId="11" r:id="rId11"/>
    <sheet name="Plan12" sheetId="12" r:id="rId12"/>
    <sheet name="Plan13" sheetId="13" r:id="rId13"/>
  </sheets>
  <definedNames>
    <definedName name="_ftn1" localSheetId="5">Plan6!$A$37</definedName>
    <definedName name="_ftnref1" localSheetId="5">Plan6!$E$7</definedName>
  </definedNames>
  <calcPr calcId="125725"/>
</workbook>
</file>

<file path=xl/calcChain.xml><?xml version="1.0" encoding="utf-8"?>
<calcChain xmlns="http://schemas.openxmlformats.org/spreadsheetml/2006/main">
  <c r="D20" i="11"/>
  <c r="C20"/>
  <c r="B20"/>
</calcChain>
</file>

<file path=xl/sharedStrings.xml><?xml version="1.0" encoding="utf-8"?>
<sst xmlns="http://schemas.openxmlformats.org/spreadsheetml/2006/main" count="193" uniqueCount="153">
  <si>
    <t>PhD</t>
  </si>
  <si>
    <t>MA</t>
  </si>
  <si>
    <t>THE EXPANSION OF POLITICAL SCIENCES PhDs programmes in Brazil</t>
  </si>
  <si>
    <t xml:space="preserve">P S </t>
  </si>
  <si>
    <t>SOC</t>
  </si>
  <si>
    <t>ANT</t>
  </si>
  <si>
    <t>THE EXPANSION OF SOCIAL SCIENCES PhDs PROGRAMMES IN BRASIL</t>
  </si>
  <si>
    <t>STATES WITH PHD PROGRAMMES</t>
  </si>
  <si>
    <t>SYSTEM</t>
  </si>
  <si>
    <t>DOCTORS PER CAPITA, SOCIAL SCIENCES 2004-2012</t>
  </si>
  <si>
    <t xml:space="preserve">p s </t>
  </si>
  <si>
    <t>soc</t>
  </si>
  <si>
    <t>ant</t>
  </si>
  <si>
    <t>PG system</t>
  </si>
  <si>
    <t>THESES/DISSERTATIONS RATIO BY AREA (1998-2012)</t>
  </si>
  <si>
    <t>Programme</t>
  </si>
  <si>
    <t>Home institution</t>
  </si>
  <si>
    <t>PS/BR</t>
  </si>
  <si>
    <t>oth/BR</t>
  </si>
  <si>
    <t>Abroad</t>
  </si>
  <si>
    <t>Year of creation</t>
  </si>
  <si>
    <t>AREA PS&amp;IR</t>
  </si>
  <si>
    <t>7.2</t>
  </si>
  <si>
    <t>27.4</t>
  </si>
  <si>
    <t>48.1</t>
  </si>
  <si>
    <t>17.2</t>
  </si>
  <si>
    <t>UCAM</t>
  </si>
  <si>
    <t>22.2</t>
  </si>
  <si>
    <t>11.1</t>
  </si>
  <si>
    <t>44.4</t>
  </si>
  <si>
    <t>UFMG</t>
  </si>
  <si>
    <t>38.5</t>
  </si>
  <si>
    <t>30.8</t>
  </si>
  <si>
    <t>15.4</t>
  </si>
  <si>
    <t>UFRGS</t>
  </si>
  <si>
    <t>18.7</t>
  </si>
  <si>
    <t>31.2</t>
  </si>
  <si>
    <t>USP</t>
  </si>
  <si>
    <t>70.6</t>
  </si>
  <si>
    <t>23.5</t>
  </si>
  <si>
    <t>Unicamp</t>
  </si>
  <si>
    <t>6.7</t>
  </si>
  <si>
    <t>13.3</t>
  </si>
  <si>
    <t>UFPE</t>
  </si>
  <si>
    <t>16.6</t>
  </si>
  <si>
    <t>41.7</t>
  </si>
  <si>
    <t>UNB-RI</t>
  </si>
  <si>
    <t>26.7</t>
  </si>
  <si>
    <t>33.3</t>
  </si>
  <si>
    <t>UNB-CP</t>
  </si>
  <si>
    <t>7.1</t>
  </si>
  <si>
    <t>14.2</t>
  </si>
  <si>
    <t>78.6</t>
  </si>
  <si>
    <t>PUC-RJ</t>
  </si>
  <si>
    <t>5.5</t>
  </si>
  <si>
    <t>38.9</t>
  </si>
  <si>
    <t>55.5</t>
  </si>
  <si>
    <t>UFF-CP</t>
  </si>
  <si>
    <t>53.8</t>
  </si>
  <si>
    <t>15.3</t>
  </si>
  <si>
    <t>UNESP</t>
  </si>
  <si>
    <t>UNIEURO</t>
  </si>
  <si>
    <t>92.3</t>
  </si>
  <si>
    <t>7.7</t>
  </si>
  <si>
    <t>CEBELA</t>
  </si>
  <si>
    <t>PUC-MG</t>
  </si>
  <si>
    <t>9.1</t>
  </si>
  <si>
    <t>54.5</t>
  </si>
  <si>
    <t>18.2</t>
  </si>
  <si>
    <t>UFSCAR</t>
  </si>
  <si>
    <t>46.1</t>
  </si>
  <si>
    <t>UFPA</t>
  </si>
  <si>
    <t>66.6</t>
  </si>
  <si>
    <t>UFPI</t>
  </si>
  <si>
    <t>87.5</t>
  </si>
  <si>
    <t>12.5</t>
  </si>
  <si>
    <t>UFF-EE</t>
  </si>
  <si>
    <t>28.6</t>
  </si>
  <si>
    <t>57.1</t>
  </si>
  <si>
    <t>14.3</t>
  </si>
  <si>
    <t>UEPB</t>
  </si>
  <si>
    <t>UFPR</t>
  </si>
  <si>
    <t>USP-RI</t>
  </si>
  <si>
    <t>46.7</t>
  </si>
  <si>
    <t>UFRJ</t>
  </si>
  <si>
    <t>76.9</t>
  </si>
  <si>
    <t>UERJ-RI</t>
  </si>
  <si>
    <t>27.3</t>
  </si>
  <si>
    <t>45.4</t>
  </si>
  <si>
    <t>IESP</t>
  </si>
  <si>
    <t>UFRGS-EE</t>
  </si>
  <si>
    <t>23.1</t>
  </si>
  <si>
    <t>69.2</t>
  </si>
  <si>
    <t>UFPEL</t>
  </si>
  <si>
    <t>UFRB</t>
  </si>
  <si>
    <t>6.2</t>
  </si>
  <si>
    <t>87.6</t>
  </si>
  <si>
    <t>UEM</t>
  </si>
  <si>
    <t>4.2</t>
  </si>
  <si>
    <t>91.6</t>
  </si>
  <si>
    <t>UFSC</t>
  </si>
  <si>
    <t>61.1</t>
  </si>
  <si>
    <t>27.8</t>
  </si>
  <si>
    <t>UFG</t>
  </si>
  <si>
    <t>71.4</t>
  </si>
  <si>
    <t>UNIFA</t>
  </si>
  <si>
    <t>5.9</t>
  </si>
  <si>
    <t>94.1</t>
  </si>
  <si>
    <t xml:space="preserve">5.9 </t>
  </si>
  <si>
    <t>Origin of PhD qualification – permanent staff in the area of PS and IR (2012)</t>
  </si>
  <si>
    <t>A1 or IA per capita</t>
  </si>
  <si>
    <t>Production of quality per capita, P S and IR (2004-2013)</t>
  </si>
  <si>
    <t>docs</t>
  </si>
  <si>
    <t>citations</t>
  </si>
  <si>
    <t>Position of brazilian P S and IR in the Scopus ranking: documents and citations (1998-2012)</t>
  </si>
  <si>
    <t>Brazil</t>
  </si>
  <si>
    <t>Chile</t>
  </si>
  <si>
    <t>Mexico</t>
  </si>
  <si>
    <t>Argentina</t>
  </si>
  <si>
    <t>International collaboration, as a %</t>
  </si>
  <si>
    <t>P S</t>
  </si>
  <si>
    <t>International collaboration in Political Science, Anthropology and Sociology BR</t>
  </si>
  <si>
    <t>%</t>
  </si>
  <si>
    <t>Dados</t>
  </si>
  <si>
    <t>RBCS</t>
  </si>
  <si>
    <t>RBPI</t>
  </si>
  <si>
    <t>OP</t>
  </si>
  <si>
    <t>RCP</t>
  </si>
  <si>
    <t>Participation of foreign authors, as a % (2000-2010)</t>
  </si>
  <si>
    <t>BPSR</t>
  </si>
  <si>
    <t>RSP</t>
  </si>
  <si>
    <t>Brazilian politics</t>
  </si>
  <si>
    <t>71.2</t>
  </si>
  <si>
    <t>64.2</t>
  </si>
  <si>
    <t>69.0</t>
  </si>
  <si>
    <t>52.7</t>
  </si>
  <si>
    <t>Political Theory (normative)</t>
  </si>
  <si>
    <t>8.5</t>
  </si>
  <si>
    <t>14.8</t>
  </si>
  <si>
    <t>6.9</t>
  </si>
  <si>
    <t>Political Theory (positive)</t>
  </si>
  <si>
    <t>-</t>
  </si>
  <si>
    <t>5.4</t>
  </si>
  <si>
    <t>Methodology</t>
  </si>
  <si>
    <t>1.7</t>
  </si>
  <si>
    <t>1.0</t>
  </si>
  <si>
    <t>Comparative politics</t>
  </si>
  <si>
    <t>18.6</t>
  </si>
  <si>
    <t>21.0</t>
  </si>
  <si>
    <t>24.1</t>
  </si>
  <si>
    <t>9.7</t>
  </si>
  <si>
    <t>Distribution of articles by themes, A1 and A2 Political Science journals (2010-2012)</t>
  </si>
  <si>
    <t>Number of grade 7 programmes by area (2001-2013)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</si>
</sst>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workbookViewId="0">
      <selection activeCell="E20" sqref="E20"/>
    </sheetView>
  </sheetViews>
  <sheetFormatPr defaultRowHeight="15"/>
  <sheetData>
    <row r="1" spans="1:3">
      <c r="A1" s="3" t="s">
        <v>2</v>
      </c>
      <c r="B1" s="2"/>
      <c r="C1" s="2"/>
    </row>
    <row r="2" spans="1:3">
      <c r="A2" s="2"/>
      <c r="B2" s="2" t="s">
        <v>0</v>
      </c>
      <c r="C2" s="2" t="s">
        <v>1</v>
      </c>
    </row>
    <row r="3" spans="1:3">
      <c r="A3" s="2">
        <v>1969</v>
      </c>
      <c r="B3" s="2">
        <v>0</v>
      </c>
      <c r="C3" s="2">
        <v>2</v>
      </c>
    </row>
    <row r="4" spans="1:3">
      <c r="A4" s="2">
        <v>1972</v>
      </c>
      <c r="B4" s="2">
        <v>0</v>
      </c>
      <c r="C4" s="2">
        <v>2</v>
      </c>
    </row>
    <row r="5" spans="1:3">
      <c r="A5" s="2">
        <v>1973</v>
      </c>
      <c r="B5" s="2">
        <v>0</v>
      </c>
      <c r="C5" s="2">
        <v>3</v>
      </c>
    </row>
    <row r="6" spans="1:3">
      <c r="A6" s="2">
        <v>1974</v>
      </c>
      <c r="B6" s="2">
        <v>1</v>
      </c>
      <c r="C6" s="2">
        <v>5</v>
      </c>
    </row>
    <row r="7" spans="1:3">
      <c r="A7" s="2">
        <v>1975</v>
      </c>
      <c r="B7" s="2">
        <v>1</v>
      </c>
      <c r="C7" s="2">
        <v>5</v>
      </c>
    </row>
    <row r="8" spans="1:3">
      <c r="A8" s="2">
        <v>1976</v>
      </c>
      <c r="B8" s="2">
        <v>1</v>
      </c>
      <c r="C8" s="2">
        <v>5</v>
      </c>
    </row>
    <row r="9" spans="1:3">
      <c r="A9" s="2">
        <v>1977</v>
      </c>
      <c r="B9" s="2">
        <v>1</v>
      </c>
      <c r="C9" s="2">
        <v>5</v>
      </c>
    </row>
    <row r="10" spans="1:3">
      <c r="A10" s="2">
        <v>1978</v>
      </c>
      <c r="B10" s="2">
        <v>1</v>
      </c>
      <c r="C10" s="2">
        <v>5</v>
      </c>
    </row>
    <row r="11" spans="1:3">
      <c r="A11" s="2">
        <v>1979</v>
      </c>
      <c r="B11" s="2">
        <v>1</v>
      </c>
      <c r="C11" s="2">
        <v>5</v>
      </c>
    </row>
    <row r="12" spans="1:3">
      <c r="A12" s="2">
        <v>1980</v>
      </c>
      <c r="B12" s="2">
        <v>2</v>
      </c>
      <c r="C12" s="2">
        <v>5</v>
      </c>
    </row>
    <row r="13" spans="1:3">
      <c r="A13" s="2">
        <v>1981</v>
      </c>
      <c r="B13" s="2">
        <v>2</v>
      </c>
      <c r="C13" s="2">
        <v>5</v>
      </c>
    </row>
    <row r="14" spans="1:3">
      <c r="A14" s="2">
        <v>1982</v>
      </c>
      <c r="B14" s="2">
        <v>2</v>
      </c>
      <c r="C14" s="2">
        <v>6</v>
      </c>
    </row>
    <row r="15" spans="1:3">
      <c r="A15" s="2">
        <v>1983</v>
      </c>
      <c r="B15" s="2">
        <v>2</v>
      </c>
      <c r="C15" s="2">
        <v>6</v>
      </c>
    </row>
    <row r="16" spans="1:3">
      <c r="A16" s="2">
        <v>1984</v>
      </c>
      <c r="B16" s="2">
        <v>2</v>
      </c>
      <c r="C16" s="2">
        <v>8</v>
      </c>
    </row>
    <row r="17" spans="1:3">
      <c r="A17" s="2">
        <v>1985</v>
      </c>
      <c r="B17" s="2">
        <v>2</v>
      </c>
      <c r="C17" s="2">
        <v>8</v>
      </c>
    </row>
    <row r="18" spans="1:3">
      <c r="A18" s="2">
        <v>1986</v>
      </c>
      <c r="B18" s="2">
        <v>2</v>
      </c>
      <c r="C18" s="2">
        <v>8</v>
      </c>
    </row>
    <row r="19" spans="1:3">
      <c r="A19" s="2">
        <v>1987</v>
      </c>
      <c r="B19" s="2">
        <v>2</v>
      </c>
      <c r="C19" s="2">
        <v>9</v>
      </c>
    </row>
    <row r="20" spans="1:3">
      <c r="A20" s="2">
        <v>1988</v>
      </c>
      <c r="B20" s="2">
        <v>2</v>
      </c>
      <c r="C20" s="2">
        <v>9</v>
      </c>
    </row>
    <row r="21" spans="1:3">
      <c r="A21" s="2">
        <v>1989</v>
      </c>
      <c r="B21" s="2">
        <v>2</v>
      </c>
      <c r="C21" s="2">
        <v>9</v>
      </c>
    </row>
    <row r="22" spans="1:3">
      <c r="A22" s="2">
        <v>1990</v>
      </c>
      <c r="B22" s="2">
        <v>2</v>
      </c>
      <c r="C22" s="2">
        <v>9</v>
      </c>
    </row>
    <row r="23" spans="1:3">
      <c r="A23" s="2">
        <v>1991</v>
      </c>
      <c r="B23" s="2">
        <v>2</v>
      </c>
      <c r="C23" s="2">
        <v>9</v>
      </c>
    </row>
    <row r="24" spans="1:3">
      <c r="A24" s="2">
        <v>1992</v>
      </c>
      <c r="B24" s="2">
        <v>2</v>
      </c>
      <c r="C24" s="2">
        <v>9</v>
      </c>
    </row>
    <row r="25" spans="1:3">
      <c r="A25" s="2">
        <v>1993</v>
      </c>
      <c r="B25" s="2">
        <v>2</v>
      </c>
      <c r="C25" s="2">
        <v>9</v>
      </c>
    </row>
    <row r="26" spans="1:3">
      <c r="A26" s="2">
        <v>1994</v>
      </c>
      <c r="B26" s="2">
        <v>2</v>
      </c>
      <c r="C26" s="2">
        <v>10</v>
      </c>
    </row>
    <row r="27" spans="1:3">
      <c r="A27" s="2">
        <v>1995</v>
      </c>
      <c r="B27" s="2">
        <v>2</v>
      </c>
      <c r="C27" s="2">
        <v>10</v>
      </c>
    </row>
    <row r="28" spans="1:3">
      <c r="A28" s="2">
        <v>1996</v>
      </c>
      <c r="B28" s="2">
        <v>3</v>
      </c>
      <c r="C28" s="2">
        <v>10</v>
      </c>
    </row>
    <row r="29" spans="1:3">
      <c r="A29" s="2">
        <v>1997</v>
      </c>
      <c r="B29" s="2">
        <v>3</v>
      </c>
      <c r="C29" s="2">
        <v>10</v>
      </c>
    </row>
    <row r="30" spans="1:3">
      <c r="A30" s="2">
        <v>1998</v>
      </c>
      <c r="B30" s="2">
        <v>3</v>
      </c>
      <c r="C30" s="2">
        <v>10</v>
      </c>
    </row>
    <row r="31" spans="1:3">
      <c r="A31" s="2">
        <v>1999</v>
      </c>
      <c r="B31" s="2">
        <v>3</v>
      </c>
      <c r="C31" s="2">
        <v>10</v>
      </c>
    </row>
    <row r="32" spans="1:3">
      <c r="A32" s="2">
        <v>2000</v>
      </c>
      <c r="B32" s="2">
        <v>3</v>
      </c>
      <c r="C32" s="2">
        <v>10</v>
      </c>
    </row>
    <row r="33" spans="1:3">
      <c r="A33" s="2">
        <v>2001</v>
      </c>
      <c r="B33" s="2">
        <v>4</v>
      </c>
      <c r="C33" s="2">
        <v>12</v>
      </c>
    </row>
    <row r="34" spans="1:3">
      <c r="A34" s="2">
        <v>2002</v>
      </c>
      <c r="B34" s="2">
        <v>6</v>
      </c>
      <c r="C34" s="2">
        <v>14</v>
      </c>
    </row>
    <row r="35" spans="1:3">
      <c r="A35" s="2">
        <v>2003</v>
      </c>
      <c r="B35" s="2">
        <v>6</v>
      </c>
      <c r="C35" s="2">
        <v>15</v>
      </c>
    </row>
    <row r="36" spans="1:3">
      <c r="A36" s="2">
        <v>2004</v>
      </c>
      <c r="B36" s="2">
        <v>6</v>
      </c>
      <c r="C36" s="2">
        <v>16</v>
      </c>
    </row>
    <row r="37" spans="1:3">
      <c r="A37" s="2">
        <v>2005</v>
      </c>
      <c r="B37" s="2">
        <v>6</v>
      </c>
      <c r="C37" s="2">
        <v>16</v>
      </c>
    </row>
    <row r="38" spans="1:3">
      <c r="A38" s="2">
        <v>2006</v>
      </c>
      <c r="B38" s="2">
        <v>9</v>
      </c>
      <c r="C38" s="2">
        <v>18</v>
      </c>
    </row>
    <row r="39" spans="1:3">
      <c r="A39" s="2">
        <v>2007</v>
      </c>
      <c r="B39" s="2">
        <v>9</v>
      </c>
      <c r="C39" s="2">
        <v>17</v>
      </c>
    </row>
    <row r="40" spans="1:3">
      <c r="A40" s="2">
        <v>2008</v>
      </c>
      <c r="B40" s="2">
        <v>11</v>
      </c>
      <c r="C40" s="2">
        <v>22</v>
      </c>
    </row>
    <row r="41" spans="1:3">
      <c r="A41" s="2">
        <v>2009</v>
      </c>
      <c r="B41" s="2">
        <v>13</v>
      </c>
      <c r="C41" s="2">
        <v>26</v>
      </c>
    </row>
    <row r="42" spans="1:3">
      <c r="A42" s="2">
        <v>2010</v>
      </c>
      <c r="B42" s="2">
        <v>14</v>
      </c>
      <c r="C42" s="2">
        <v>31</v>
      </c>
    </row>
    <row r="43" spans="1:3">
      <c r="A43" s="2">
        <v>2011</v>
      </c>
      <c r="B43" s="2">
        <v>16</v>
      </c>
      <c r="C43" s="2">
        <v>32</v>
      </c>
    </row>
    <row r="44" spans="1:3">
      <c r="A44" s="2">
        <v>2012</v>
      </c>
      <c r="B44" s="2">
        <v>17</v>
      </c>
      <c r="C44" s="2">
        <v>35</v>
      </c>
    </row>
    <row r="45" spans="1:3">
      <c r="A45" s="2">
        <v>2013</v>
      </c>
      <c r="B45" s="2">
        <v>17</v>
      </c>
      <c r="C45" s="2">
        <v>38</v>
      </c>
    </row>
    <row r="46" spans="1:3">
      <c r="A46" s="1">
        <v>2013</v>
      </c>
      <c r="B46" s="1">
        <v>17</v>
      </c>
      <c r="C46" s="1">
        <v>38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activeCell="E3" sqref="E3"/>
    </sheetView>
  </sheetViews>
  <sheetFormatPr defaultRowHeight="15"/>
  <sheetData>
    <row r="1" spans="1:4" s="5" customFormat="1">
      <c r="A1" s="5" t="s">
        <v>6</v>
      </c>
    </row>
    <row r="2" spans="1:4">
      <c r="A2" s="4"/>
      <c r="B2" s="4" t="s">
        <v>3</v>
      </c>
      <c r="C2" s="4" t="s">
        <v>4</v>
      </c>
      <c r="D2" s="4" t="s">
        <v>5</v>
      </c>
    </row>
    <row r="3" spans="1:4">
      <c r="A3" s="4">
        <v>1971</v>
      </c>
      <c r="B3" s="4">
        <v>0</v>
      </c>
      <c r="C3" s="4">
        <v>1</v>
      </c>
      <c r="D3" s="4">
        <v>0</v>
      </c>
    </row>
    <row r="4" spans="1:4">
      <c r="A4" s="4">
        <v>1972</v>
      </c>
      <c r="B4" s="4">
        <v>0</v>
      </c>
      <c r="C4" s="4">
        <v>1</v>
      </c>
      <c r="D4" s="4">
        <v>1</v>
      </c>
    </row>
    <row r="5" spans="1:4">
      <c r="A5" s="4">
        <v>1973</v>
      </c>
      <c r="B5" s="4">
        <v>0</v>
      </c>
      <c r="C5" s="4">
        <v>1</v>
      </c>
      <c r="D5" s="4">
        <v>1</v>
      </c>
    </row>
    <row r="6" spans="1:4">
      <c r="A6" s="4">
        <v>1974</v>
      </c>
      <c r="B6" s="4">
        <v>1</v>
      </c>
      <c r="C6" s="4">
        <v>1</v>
      </c>
      <c r="D6" s="4">
        <v>1</v>
      </c>
    </row>
    <row r="7" spans="1:4">
      <c r="A7" s="4">
        <v>1975</v>
      </c>
      <c r="B7" s="4">
        <v>1</v>
      </c>
      <c r="C7" s="4">
        <v>1</v>
      </c>
      <c r="D7" s="4">
        <v>1</v>
      </c>
    </row>
    <row r="8" spans="1:4">
      <c r="A8" s="4">
        <v>1976</v>
      </c>
      <c r="B8" s="4">
        <v>1</v>
      </c>
      <c r="C8" s="4">
        <v>1</v>
      </c>
      <c r="D8" s="4">
        <v>1</v>
      </c>
    </row>
    <row r="9" spans="1:4">
      <c r="A9" s="4">
        <v>1977</v>
      </c>
      <c r="B9" s="4">
        <v>1</v>
      </c>
      <c r="C9" s="4">
        <v>1</v>
      </c>
      <c r="D9" s="4">
        <v>2</v>
      </c>
    </row>
    <row r="10" spans="1:4">
      <c r="A10" s="4">
        <v>1978</v>
      </c>
      <c r="B10" s="4">
        <v>1</v>
      </c>
      <c r="C10" s="4">
        <v>1</v>
      </c>
      <c r="D10" s="4">
        <v>2</v>
      </c>
    </row>
    <row r="11" spans="1:4">
      <c r="A11" s="4">
        <v>1979</v>
      </c>
      <c r="B11" s="4">
        <v>1</v>
      </c>
      <c r="C11" s="4">
        <v>1</v>
      </c>
      <c r="D11" s="4">
        <v>2</v>
      </c>
    </row>
    <row r="12" spans="1:4">
      <c r="A12" s="4">
        <v>1980</v>
      </c>
      <c r="B12" s="4">
        <v>2</v>
      </c>
      <c r="C12" s="4">
        <v>2</v>
      </c>
      <c r="D12" s="4">
        <v>2</v>
      </c>
    </row>
    <row r="13" spans="1:4">
      <c r="A13" s="4">
        <v>1981</v>
      </c>
      <c r="B13" s="4">
        <v>2</v>
      </c>
      <c r="C13" s="4">
        <v>2</v>
      </c>
      <c r="D13" s="4">
        <v>3</v>
      </c>
    </row>
    <row r="14" spans="1:4">
      <c r="A14" s="4">
        <v>1982</v>
      </c>
      <c r="B14" s="4">
        <v>2</v>
      </c>
      <c r="C14" s="4">
        <v>3</v>
      </c>
      <c r="D14" s="4">
        <v>3</v>
      </c>
    </row>
    <row r="15" spans="1:4">
      <c r="A15" s="4">
        <v>1983</v>
      </c>
      <c r="B15" s="4">
        <v>2</v>
      </c>
      <c r="C15" s="4">
        <v>3</v>
      </c>
      <c r="D15" s="4">
        <v>3</v>
      </c>
    </row>
    <row r="16" spans="1:4">
      <c r="A16" s="4">
        <v>1984</v>
      </c>
      <c r="B16" s="4">
        <v>2</v>
      </c>
      <c r="C16" s="4">
        <v>5</v>
      </c>
      <c r="D16" s="4">
        <v>3</v>
      </c>
    </row>
    <row r="17" spans="1:4">
      <c r="A17" s="4">
        <v>1985</v>
      </c>
      <c r="B17" s="4">
        <v>2</v>
      </c>
      <c r="C17" s="4">
        <v>6</v>
      </c>
      <c r="D17" s="4">
        <v>3</v>
      </c>
    </row>
    <row r="18" spans="1:4">
      <c r="A18" s="4">
        <v>1986</v>
      </c>
      <c r="B18" s="4">
        <v>2</v>
      </c>
      <c r="C18" s="4">
        <v>6</v>
      </c>
      <c r="D18" s="4">
        <v>3</v>
      </c>
    </row>
    <row r="19" spans="1:4">
      <c r="A19" s="4">
        <v>1987</v>
      </c>
      <c r="B19" s="4">
        <v>2</v>
      </c>
      <c r="C19" s="4">
        <v>6</v>
      </c>
      <c r="D19" s="4">
        <v>3</v>
      </c>
    </row>
    <row r="20" spans="1:4">
      <c r="A20" s="4">
        <v>1988</v>
      </c>
      <c r="B20" s="4">
        <v>2</v>
      </c>
      <c r="C20" s="4">
        <v>7</v>
      </c>
      <c r="D20" s="4">
        <v>3</v>
      </c>
    </row>
    <row r="21" spans="1:4">
      <c r="A21" s="4">
        <v>1989</v>
      </c>
      <c r="B21" s="4">
        <v>2</v>
      </c>
      <c r="C21" s="4">
        <v>8</v>
      </c>
      <c r="D21" s="4">
        <v>5</v>
      </c>
    </row>
    <row r="22" spans="1:4">
      <c r="A22" s="4">
        <v>1990</v>
      </c>
      <c r="B22" s="4">
        <v>2</v>
      </c>
      <c r="C22" s="4">
        <v>8</v>
      </c>
      <c r="D22" s="4">
        <v>5</v>
      </c>
    </row>
    <row r="23" spans="1:4">
      <c r="A23" s="4">
        <v>1991</v>
      </c>
      <c r="B23" s="4">
        <v>2</v>
      </c>
      <c r="C23" s="4">
        <v>8</v>
      </c>
      <c r="D23" s="4">
        <v>6</v>
      </c>
    </row>
    <row r="24" spans="1:4">
      <c r="A24" s="4">
        <v>1992</v>
      </c>
      <c r="B24" s="4">
        <v>2</v>
      </c>
      <c r="C24" s="4">
        <v>8</v>
      </c>
      <c r="D24" s="4">
        <v>6</v>
      </c>
    </row>
    <row r="25" spans="1:4">
      <c r="A25" s="4">
        <v>1993</v>
      </c>
      <c r="B25" s="4">
        <v>2</v>
      </c>
      <c r="C25" s="4">
        <v>10</v>
      </c>
      <c r="D25" s="4">
        <v>6</v>
      </c>
    </row>
    <row r="26" spans="1:4">
      <c r="A26" s="4">
        <v>1994</v>
      </c>
      <c r="B26" s="4">
        <v>2</v>
      </c>
      <c r="C26" s="4">
        <v>12</v>
      </c>
      <c r="D26" s="4">
        <v>6</v>
      </c>
    </row>
    <row r="27" spans="1:4">
      <c r="A27" s="4">
        <v>1995</v>
      </c>
      <c r="B27" s="4">
        <v>2</v>
      </c>
      <c r="C27" s="4">
        <v>14</v>
      </c>
      <c r="D27" s="4">
        <v>6</v>
      </c>
    </row>
    <row r="28" spans="1:4">
      <c r="A28" s="4">
        <v>1996</v>
      </c>
      <c r="B28" s="4">
        <v>3</v>
      </c>
      <c r="C28" s="4">
        <v>14</v>
      </c>
      <c r="D28" s="4">
        <v>6</v>
      </c>
    </row>
    <row r="29" spans="1:4">
      <c r="A29" s="4">
        <v>1997</v>
      </c>
      <c r="B29" s="4">
        <v>3</v>
      </c>
      <c r="C29" s="4">
        <v>14</v>
      </c>
      <c r="D29" s="4">
        <v>6</v>
      </c>
    </row>
    <row r="30" spans="1:4">
      <c r="A30" s="4">
        <v>1998</v>
      </c>
      <c r="B30" s="4">
        <v>3</v>
      </c>
      <c r="C30" s="4">
        <v>14</v>
      </c>
      <c r="D30" s="4">
        <v>6</v>
      </c>
    </row>
    <row r="31" spans="1:4">
      <c r="A31" s="4">
        <v>1999</v>
      </c>
      <c r="B31" s="4">
        <v>3</v>
      </c>
      <c r="C31" s="4">
        <v>18</v>
      </c>
      <c r="D31" s="4">
        <v>6</v>
      </c>
    </row>
    <row r="32" spans="1:4">
      <c r="A32" s="4">
        <v>2000</v>
      </c>
      <c r="B32" s="4">
        <v>3</v>
      </c>
      <c r="C32" s="4">
        <v>20</v>
      </c>
      <c r="D32" s="4">
        <v>6</v>
      </c>
    </row>
    <row r="33" spans="1:4">
      <c r="A33" s="4">
        <v>2001</v>
      </c>
      <c r="B33" s="4">
        <v>4</v>
      </c>
      <c r="C33" s="4">
        <v>21</v>
      </c>
      <c r="D33" s="4">
        <v>7</v>
      </c>
    </row>
    <row r="34" spans="1:4">
      <c r="A34" s="4">
        <v>2002</v>
      </c>
      <c r="B34" s="4">
        <v>6</v>
      </c>
      <c r="C34" s="4">
        <v>22</v>
      </c>
      <c r="D34" s="4">
        <v>8</v>
      </c>
    </row>
    <row r="35" spans="1:4">
      <c r="A35" s="4">
        <v>2003</v>
      </c>
      <c r="B35" s="4">
        <v>6</v>
      </c>
      <c r="C35" s="4">
        <v>23</v>
      </c>
      <c r="D35" s="4">
        <v>8</v>
      </c>
    </row>
    <row r="36" spans="1:4">
      <c r="A36" s="4">
        <v>2004</v>
      </c>
      <c r="B36" s="4">
        <v>6</v>
      </c>
      <c r="C36" s="4">
        <v>24</v>
      </c>
      <c r="D36" s="4">
        <v>9</v>
      </c>
    </row>
    <row r="37" spans="1:4">
      <c r="A37" s="4">
        <v>2005</v>
      </c>
      <c r="B37" s="4">
        <v>6</v>
      </c>
      <c r="C37" s="4">
        <v>24</v>
      </c>
      <c r="D37" s="4">
        <v>9</v>
      </c>
    </row>
    <row r="38" spans="1:4">
      <c r="A38" s="4">
        <v>2006</v>
      </c>
      <c r="B38" s="4">
        <v>9</v>
      </c>
      <c r="C38" s="4">
        <v>27</v>
      </c>
      <c r="D38" s="4">
        <v>9</v>
      </c>
    </row>
    <row r="39" spans="1:4">
      <c r="A39" s="4">
        <v>2007</v>
      </c>
      <c r="B39" s="4">
        <v>9</v>
      </c>
      <c r="C39" s="4">
        <v>30</v>
      </c>
      <c r="D39" s="4">
        <v>10</v>
      </c>
    </row>
    <row r="40" spans="1:4">
      <c r="A40" s="4">
        <v>2008</v>
      </c>
      <c r="B40" s="4">
        <v>11</v>
      </c>
      <c r="C40" s="4">
        <v>30</v>
      </c>
      <c r="D40" s="4">
        <v>10</v>
      </c>
    </row>
    <row r="41" spans="1:4">
      <c r="A41" s="4">
        <v>2009</v>
      </c>
      <c r="B41" s="4">
        <v>13</v>
      </c>
      <c r="C41" s="4">
        <v>33</v>
      </c>
      <c r="D41" s="4">
        <v>11</v>
      </c>
    </row>
    <row r="42" spans="1:4">
      <c r="A42" s="4">
        <v>2010</v>
      </c>
      <c r="B42" s="4">
        <v>14</v>
      </c>
      <c r="C42" s="4">
        <v>36</v>
      </c>
      <c r="D42" s="4">
        <v>13</v>
      </c>
    </row>
    <row r="43" spans="1:4">
      <c r="A43" s="4">
        <v>2011</v>
      </c>
      <c r="B43" s="4">
        <v>16</v>
      </c>
      <c r="C43" s="4">
        <v>37</v>
      </c>
      <c r="D43" s="4">
        <v>14</v>
      </c>
    </row>
    <row r="44" spans="1:4">
      <c r="A44" s="4">
        <v>2012</v>
      </c>
      <c r="B44" s="4">
        <v>17</v>
      </c>
      <c r="C44" s="4">
        <v>37</v>
      </c>
      <c r="D44" s="4">
        <v>14</v>
      </c>
    </row>
    <row r="45" spans="1:4">
      <c r="A45" s="4">
        <v>2013</v>
      </c>
      <c r="B45" s="4">
        <v>17</v>
      </c>
      <c r="C45" s="4">
        <v>37</v>
      </c>
      <c r="D45" s="4">
        <v>15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C9" sqref="C9"/>
    </sheetView>
  </sheetViews>
  <sheetFormatPr defaultRowHeight="15"/>
  <sheetData>
    <row r="1" spans="1:4" s="5" customFormat="1">
      <c r="A1" s="5" t="s">
        <v>7</v>
      </c>
    </row>
    <row r="2" spans="1:4">
      <c r="A2" s="6"/>
      <c r="B2" s="6" t="s">
        <v>3</v>
      </c>
      <c r="C2" s="6" t="s">
        <v>4</v>
      </c>
      <c r="D2" s="6" t="s">
        <v>5</v>
      </c>
    </row>
    <row r="3" spans="1:4">
      <c r="A3" s="6">
        <v>1980</v>
      </c>
      <c r="B3" s="6">
        <v>2</v>
      </c>
      <c r="C3" s="6">
        <v>2</v>
      </c>
      <c r="D3" s="6">
        <v>2</v>
      </c>
    </row>
    <row r="4" spans="1:4">
      <c r="A4" s="6">
        <v>1990</v>
      </c>
      <c r="B4" s="6">
        <v>2</v>
      </c>
      <c r="C4" s="6">
        <v>5</v>
      </c>
      <c r="D4" s="6">
        <v>3</v>
      </c>
    </row>
    <row r="5" spans="1:4">
      <c r="A5" s="6">
        <v>2000</v>
      </c>
      <c r="B5" s="6">
        <v>3</v>
      </c>
      <c r="C5" s="6">
        <v>11</v>
      </c>
      <c r="D5" s="6">
        <v>4</v>
      </c>
    </row>
    <row r="6" spans="1:4">
      <c r="A6" s="6">
        <v>2010</v>
      </c>
      <c r="B6" s="6">
        <v>6</v>
      </c>
      <c r="C6" s="6">
        <v>17</v>
      </c>
      <c r="D6" s="6">
        <v>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XFD1"/>
    </sheetView>
  </sheetViews>
  <sheetFormatPr defaultRowHeight="15"/>
  <sheetData>
    <row r="1" spans="1:5" s="5" customFormat="1">
      <c r="A1" s="5" t="s">
        <v>9</v>
      </c>
    </row>
    <row r="2" spans="1:5">
      <c r="B2" t="s">
        <v>3</v>
      </c>
      <c r="C2" t="s">
        <v>4</v>
      </c>
      <c r="D2" t="s">
        <v>5</v>
      </c>
      <c r="E2" t="s">
        <v>8</v>
      </c>
    </row>
    <row r="3" spans="1:5">
      <c r="A3">
        <v>2004</v>
      </c>
      <c r="B3">
        <v>0.11</v>
      </c>
      <c r="C3">
        <v>0.39</v>
      </c>
      <c r="D3">
        <v>0.27</v>
      </c>
      <c r="E3">
        <v>0.27</v>
      </c>
    </row>
    <row r="4" spans="1:5">
      <c r="A4">
        <v>2005</v>
      </c>
      <c r="B4">
        <v>0.22</v>
      </c>
      <c r="C4">
        <v>0.37</v>
      </c>
      <c r="D4">
        <v>0.3</v>
      </c>
      <c r="E4">
        <v>0.27</v>
      </c>
    </row>
    <row r="5" spans="1:5">
      <c r="A5">
        <v>2006</v>
      </c>
      <c r="B5">
        <v>0.19</v>
      </c>
      <c r="C5">
        <v>0.37</v>
      </c>
      <c r="D5">
        <v>0.27</v>
      </c>
      <c r="E5">
        <v>0.25</v>
      </c>
    </row>
    <row r="6" spans="1:5">
      <c r="A6">
        <v>2007</v>
      </c>
      <c r="B6">
        <v>0.27</v>
      </c>
      <c r="C6">
        <v>0.32</v>
      </c>
      <c r="D6">
        <v>0.28000000000000003</v>
      </c>
      <c r="E6">
        <v>0.25</v>
      </c>
    </row>
    <row r="7" spans="1:5">
      <c r="A7">
        <v>2008</v>
      </c>
      <c r="B7">
        <v>0.21</v>
      </c>
      <c r="C7">
        <v>0.38</v>
      </c>
      <c r="D7">
        <v>0.22</v>
      </c>
      <c r="E7">
        <v>0.25</v>
      </c>
    </row>
    <row r="8" spans="1:5">
      <c r="A8">
        <v>2009</v>
      </c>
      <c r="B8">
        <v>0.17</v>
      </c>
      <c r="C8">
        <v>0.36</v>
      </c>
      <c r="D8">
        <v>0.25</v>
      </c>
      <c r="E8">
        <v>0.25</v>
      </c>
    </row>
    <row r="9" spans="1:5">
      <c r="A9">
        <v>2010</v>
      </c>
      <c r="B9">
        <v>0.19</v>
      </c>
      <c r="C9">
        <v>0.34</v>
      </c>
      <c r="D9">
        <v>0.3</v>
      </c>
      <c r="E9">
        <v>0.24</v>
      </c>
    </row>
    <row r="10" spans="1:5">
      <c r="A10">
        <v>2011</v>
      </c>
      <c r="B10">
        <v>0.22</v>
      </c>
      <c r="C10">
        <v>0.34</v>
      </c>
      <c r="D10">
        <v>0.22</v>
      </c>
      <c r="E10">
        <v>0.23</v>
      </c>
    </row>
    <row r="11" spans="1:5">
      <c r="A11">
        <v>2012</v>
      </c>
      <c r="B11">
        <v>0.21</v>
      </c>
      <c r="C11">
        <v>0.33</v>
      </c>
      <c r="D11">
        <v>0.21</v>
      </c>
      <c r="E11">
        <v>0.23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XFD1"/>
    </sheetView>
  </sheetViews>
  <sheetFormatPr defaultRowHeight="15"/>
  <sheetData>
    <row r="1" spans="1:5" s="5" customFormat="1">
      <c r="A1" s="5" t="s">
        <v>14</v>
      </c>
    </row>
    <row r="2" spans="1:5">
      <c r="A2" s="6"/>
      <c r="B2" s="6" t="s">
        <v>10</v>
      </c>
      <c r="C2" s="6" t="s">
        <v>11</v>
      </c>
      <c r="D2" s="6" t="s">
        <v>12</v>
      </c>
      <c r="E2" s="6" t="s">
        <v>13</v>
      </c>
    </row>
    <row r="3" spans="1:5">
      <c r="A3" s="6">
        <v>1998</v>
      </c>
      <c r="B3" s="6">
        <v>0.32</v>
      </c>
      <c r="C3" s="6">
        <v>0.49</v>
      </c>
      <c r="D3" s="6">
        <v>0.44</v>
      </c>
      <c r="E3" s="6">
        <v>0.32</v>
      </c>
    </row>
    <row r="4" spans="1:5">
      <c r="A4" s="6">
        <v>1999</v>
      </c>
      <c r="B4" s="6">
        <v>0.15</v>
      </c>
      <c r="C4" s="6">
        <v>0.54</v>
      </c>
      <c r="D4" s="6">
        <v>0.08</v>
      </c>
      <c r="E4" s="6">
        <v>0.32</v>
      </c>
    </row>
    <row r="5" spans="1:5">
      <c r="A5" s="6">
        <v>2000</v>
      </c>
      <c r="B5" s="6">
        <v>0.26</v>
      </c>
      <c r="C5" s="6">
        <v>0.54</v>
      </c>
      <c r="D5" s="6">
        <v>0.22</v>
      </c>
      <c r="E5" s="6">
        <v>0.3</v>
      </c>
    </row>
    <row r="6" spans="1:5">
      <c r="A6" s="6">
        <v>2001</v>
      </c>
      <c r="B6" s="6">
        <v>0.15</v>
      </c>
      <c r="C6" s="6">
        <v>0.56999999999999995</v>
      </c>
      <c r="D6" s="6">
        <v>0.3</v>
      </c>
      <c r="E6" s="6">
        <v>0.31</v>
      </c>
    </row>
    <row r="7" spans="1:5">
      <c r="A7" s="6">
        <v>2002</v>
      </c>
      <c r="B7" s="6">
        <v>0.11</v>
      </c>
      <c r="C7" s="6">
        <v>0.39</v>
      </c>
      <c r="D7" s="6">
        <v>0.28000000000000003</v>
      </c>
      <c r="E7" s="6">
        <v>0.28999999999999998</v>
      </c>
    </row>
    <row r="8" spans="1:5">
      <c r="A8" s="6">
        <v>2003</v>
      </c>
      <c r="B8" s="6">
        <v>0.2</v>
      </c>
      <c r="C8" s="6">
        <v>0.51</v>
      </c>
      <c r="D8" s="6">
        <v>0.33</v>
      </c>
      <c r="E8" s="6">
        <v>0.31</v>
      </c>
    </row>
    <row r="9" spans="1:5">
      <c r="A9" s="6">
        <v>2004</v>
      </c>
      <c r="B9" s="6">
        <v>0.12</v>
      </c>
      <c r="C9" s="6">
        <v>0.62</v>
      </c>
      <c r="D9" s="6">
        <v>0.39</v>
      </c>
      <c r="E9" s="6">
        <v>0.33</v>
      </c>
    </row>
    <row r="10" spans="1:5">
      <c r="A10" s="6">
        <v>2005</v>
      </c>
      <c r="B10" s="6">
        <v>0.19</v>
      </c>
      <c r="C10" s="6">
        <v>0.49</v>
      </c>
      <c r="D10" s="6">
        <v>0.49</v>
      </c>
      <c r="E10" s="6">
        <v>0.31</v>
      </c>
    </row>
    <row r="11" spans="1:5">
      <c r="A11" s="6">
        <v>2006</v>
      </c>
      <c r="B11" s="6">
        <v>0.2</v>
      </c>
      <c r="C11" s="6">
        <v>0.56999999999999995</v>
      </c>
      <c r="D11" s="6">
        <v>0.39</v>
      </c>
      <c r="E11" s="6">
        <v>0.31</v>
      </c>
    </row>
    <row r="12" spans="1:5">
      <c r="A12" s="6">
        <v>2007</v>
      </c>
      <c r="B12" s="6">
        <v>0.37</v>
      </c>
      <c r="C12" s="6">
        <v>0.45</v>
      </c>
      <c r="D12" s="6">
        <v>0.47</v>
      </c>
      <c r="E12" s="6">
        <v>0.32</v>
      </c>
    </row>
    <row r="13" spans="1:5">
      <c r="A13" s="6">
        <v>2008</v>
      </c>
      <c r="B13" s="6">
        <v>0.32</v>
      </c>
      <c r="C13" s="6">
        <v>0.52</v>
      </c>
      <c r="D13" s="6">
        <v>0.35</v>
      </c>
      <c r="E13" s="6">
        <v>0.32</v>
      </c>
    </row>
    <row r="14" spans="1:5">
      <c r="A14" s="6">
        <v>2009</v>
      </c>
      <c r="B14" s="6">
        <v>0.27</v>
      </c>
      <c r="C14" s="6">
        <v>0.47</v>
      </c>
      <c r="D14" s="6">
        <v>0.43</v>
      </c>
      <c r="E14" s="6">
        <v>0.32</v>
      </c>
    </row>
    <row r="15" spans="1:5">
      <c r="A15" s="6">
        <v>2010</v>
      </c>
      <c r="B15" s="6">
        <v>0.27</v>
      </c>
      <c r="C15" s="6">
        <v>0.48</v>
      </c>
      <c r="D15" s="6">
        <v>0.5</v>
      </c>
      <c r="E15" s="6">
        <v>0.31</v>
      </c>
    </row>
    <row r="16" spans="1:5">
      <c r="A16" s="6">
        <v>2011</v>
      </c>
      <c r="B16" s="6">
        <v>0.34</v>
      </c>
      <c r="C16" s="6">
        <v>0.52</v>
      </c>
      <c r="D16" s="6">
        <v>0.39</v>
      </c>
      <c r="E16" s="6">
        <v>0.31</v>
      </c>
    </row>
    <row r="17" spans="1:5">
      <c r="A17" s="6">
        <v>2012</v>
      </c>
      <c r="B17" s="6">
        <v>0.28999999999999998</v>
      </c>
      <c r="C17" s="6">
        <v>0.45</v>
      </c>
      <c r="D17" s="6">
        <v>0.3</v>
      </c>
      <c r="E17" s="6">
        <v>0.32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4"/>
  <sheetViews>
    <sheetView workbookViewId="0"/>
  </sheetViews>
  <sheetFormatPr defaultRowHeight="15"/>
  <sheetData>
    <row r="1" spans="1:6">
      <c r="A1" s="7" t="s">
        <v>109</v>
      </c>
    </row>
    <row r="2" spans="1:6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</row>
    <row r="3" spans="1:6">
      <c r="A3" t="s">
        <v>21</v>
      </c>
      <c r="B3" t="s">
        <v>22</v>
      </c>
      <c r="C3" t="s">
        <v>23</v>
      </c>
      <c r="D3" t="s">
        <v>24</v>
      </c>
      <c r="E3" t="s">
        <v>25</v>
      </c>
    </row>
    <row r="4" spans="1:6">
      <c r="A4" t="s">
        <v>26</v>
      </c>
      <c r="B4" t="s">
        <v>27</v>
      </c>
      <c r="C4" t="s">
        <v>28</v>
      </c>
      <c r="D4" t="s">
        <v>27</v>
      </c>
      <c r="E4" t="s">
        <v>29</v>
      </c>
      <c r="F4">
        <v>1969</v>
      </c>
    </row>
    <row r="5" spans="1:6">
      <c r="A5" t="s">
        <v>30</v>
      </c>
      <c r="B5" t="s">
        <v>31</v>
      </c>
      <c r="C5" t="s">
        <v>32</v>
      </c>
      <c r="D5" t="s">
        <v>33</v>
      </c>
      <c r="E5" t="s">
        <v>33</v>
      </c>
      <c r="F5">
        <v>1969</v>
      </c>
    </row>
    <row r="6" spans="1:6">
      <c r="A6" t="s">
        <v>34</v>
      </c>
      <c r="B6">
        <v>25</v>
      </c>
      <c r="C6">
        <v>25</v>
      </c>
      <c r="D6" t="s">
        <v>35</v>
      </c>
      <c r="E6" t="s">
        <v>36</v>
      </c>
      <c r="F6">
        <v>1973</v>
      </c>
    </row>
    <row r="7" spans="1:6">
      <c r="A7" t="s">
        <v>37</v>
      </c>
      <c r="B7" t="s">
        <v>38</v>
      </c>
      <c r="D7" t="s">
        <v>39</v>
      </c>
      <c r="E7" t="s">
        <v>108</v>
      </c>
      <c r="F7">
        <v>1974</v>
      </c>
    </row>
    <row r="8" spans="1:6">
      <c r="A8" t="s">
        <v>40</v>
      </c>
      <c r="B8" t="s">
        <v>41</v>
      </c>
      <c r="C8">
        <v>20</v>
      </c>
      <c r="D8">
        <v>60</v>
      </c>
      <c r="E8" t="s">
        <v>42</v>
      </c>
      <c r="F8">
        <v>1974</v>
      </c>
    </row>
    <row r="9" spans="1:6">
      <c r="A9" t="s">
        <v>43</v>
      </c>
      <c r="B9" t="s">
        <v>44</v>
      </c>
      <c r="C9">
        <v>25</v>
      </c>
      <c r="D9" t="s">
        <v>44</v>
      </c>
      <c r="E9" t="s">
        <v>45</v>
      </c>
      <c r="F9">
        <v>1982</v>
      </c>
    </row>
    <row r="10" spans="1:6">
      <c r="A10" t="s">
        <v>46</v>
      </c>
      <c r="C10" t="s">
        <v>47</v>
      </c>
      <c r="D10" t="s">
        <v>48</v>
      </c>
      <c r="E10">
        <v>40</v>
      </c>
      <c r="F10">
        <v>1984</v>
      </c>
    </row>
    <row r="11" spans="1:6">
      <c r="A11" t="s">
        <v>49</v>
      </c>
      <c r="C11" t="s">
        <v>50</v>
      </c>
      <c r="D11" t="s">
        <v>51</v>
      </c>
      <c r="E11" t="s">
        <v>52</v>
      </c>
      <c r="F11">
        <v>1984</v>
      </c>
    </row>
    <row r="12" spans="1:6">
      <c r="A12" t="s">
        <v>53</v>
      </c>
      <c r="B12" t="s">
        <v>54</v>
      </c>
      <c r="C12" t="s">
        <v>55</v>
      </c>
      <c r="D12" t="s">
        <v>56</v>
      </c>
      <c r="F12">
        <v>1987</v>
      </c>
    </row>
    <row r="13" spans="1:6">
      <c r="A13" t="s">
        <v>57</v>
      </c>
      <c r="C13" t="s">
        <v>58</v>
      </c>
      <c r="D13" t="s">
        <v>32</v>
      </c>
      <c r="E13" t="s">
        <v>59</v>
      </c>
      <c r="F13">
        <v>1994</v>
      </c>
    </row>
    <row r="14" spans="1:6">
      <c r="A14" t="s">
        <v>60</v>
      </c>
      <c r="C14">
        <v>40</v>
      </c>
      <c r="D14">
        <v>60</v>
      </c>
      <c r="F14">
        <v>2004</v>
      </c>
    </row>
    <row r="15" spans="1:6">
      <c r="A15" t="s">
        <v>61</v>
      </c>
      <c r="D15" t="s">
        <v>62</v>
      </c>
      <c r="E15" t="s">
        <v>63</v>
      </c>
      <c r="F15">
        <v>2006</v>
      </c>
    </row>
    <row r="16" spans="1:6">
      <c r="A16" t="s">
        <v>64</v>
      </c>
      <c r="D16">
        <v>100</v>
      </c>
      <c r="F16">
        <v>2006</v>
      </c>
    </row>
    <row r="17" spans="1:6">
      <c r="A17" t="s">
        <v>65</v>
      </c>
      <c r="B17" t="s">
        <v>66</v>
      </c>
      <c r="C17" t="s">
        <v>67</v>
      </c>
      <c r="D17" t="s">
        <v>68</v>
      </c>
      <c r="E17" t="s">
        <v>68</v>
      </c>
      <c r="F17">
        <v>2007</v>
      </c>
    </row>
    <row r="18" spans="1:6">
      <c r="A18" t="s">
        <v>69</v>
      </c>
      <c r="B18" t="s">
        <v>63</v>
      </c>
      <c r="C18" t="s">
        <v>31</v>
      </c>
      <c r="D18" t="s">
        <v>70</v>
      </c>
      <c r="E18" t="s">
        <v>63</v>
      </c>
      <c r="F18">
        <v>2008</v>
      </c>
    </row>
    <row r="19" spans="1:6">
      <c r="A19" t="s">
        <v>71</v>
      </c>
      <c r="C19" t="s">
        <v>72</v>
      </c>
      <c r="D19" t="s">
        <v>27</v>
      </c>
      <c r="E19" t="s">
        <v>28</v>
      </c>
      <c r="F19">
        <v>2008</v>
      </c>
    </row>
    <row r="20" spans="1:6">
      <c r="A20" t="s">
        <v>73</v>
      </c>
      <c r="C20" t="s">
        <v>74</v>
      </c>
      <c r="D20" t="s">
        <v>75</v>
      </c>
      <c r="F20">
        <v>2008</v>
      </c>
    </row>
    <row r="21" spans="1:6">
      <c r="A21" t="s">
        <v>76</v>
      </c>
      <c r="C21" t="s">
        <v>77</v>
      </c>
      <c r="D21" t="s">
        <v>78</v>
      </c>
      <c r="E21" t="s">
        <v>79</v>
      </c>
      <c r="F21">
        <v>2008</v>
      </c>
    </row>
    <row r="22" spans="1:6">
      <c r="A22" t="s">
        <v>80</v>
      </c>
      <c r="C22" t="s">
        <v>27</v>
      </c>
      <c r="D22" t="s">
        <v>72</v>
      </c>
      <c r="E22" t="s">
        <v>28</v>
      </c>
      <c r="F22">
        <v>2008</v>
      </c>
    </row>
    <row r="23" spans="1:6">
      <c r="A23" t="s">
        <v>81</v>
      </c>
      <c r="C23">
        <v>40</v>
      </c>
      <c r="D23">
        <v>60</v>
      </c>
      <c r="F23">
        <v>2009</v>
      </c>
    </row>
    <row r="24" spans="1:6">
      <c r="A24" t="s">
        <v>82</v>
      </c>
      <c r="C24" t="s">
        <v>83</v>
      </c>
      <c r="D24">
        <v>40</v>
      </c>
      <c r="E24" t="s">
        <v>42</v>
      </c>
      <c r="F24">
        <v>2009</v>
      </c>
    </row>
    <row r="25" spans="1:6">
      <c r="A25" t="s">
        <v>84</v>
      </c>
      <c r="C25" t="s">
        <v>33</v>
      </c>
      <c r="D25" t="s">
        <v>85</v>
      </c>
      <c r="E25" t="s">
        <v>63</v>
      </c>
      <c r="F25">
        <v>2009</v>
      </c>
    </row>
    <row r="26" spans="1:6">
      <c r="A26" t="s">
        <v>86</v>
      </c>
      <c r="C26" t="s">
        <v>87</v>
      </c>
      <c r="D26" t="s">
        <v>88</v>
      </c>
      <c r="E26" t="s">
        <v>87</v>
      </c>
      <c r="F26">
        <v>2009</v>
      </c>
    </row>
    <row r="27" spans="1:6">
      <c r="A27" t="s">
        <v>89</v>
      </c>
      <c r="C27">
        <v>50</v>
      </c>
      <c r="E27">
        <v>50</v>
      </c>
      <c r="F27">
        <v>2010</v>
      </c>
    </row>
    <row r="28" spans="1:6">
      <c r="A28" t="s">
        <v>90</v>
      </c>
      <c r="C28" t="s">
        <v>91</v>
      </c>
      <c r="D28" t="s">
        <v>92</v>
      </c>
      <c r="E28" t="s">
        <v>63</v>
      </c>
      <c r="F28">
        <v>2010</v>
      </c>
    </row>
    <row r="29" spans="1:6">
      <c r="A29" t="s">
        <v>93</v>
      </c>
      <c r="C29">
        <v>60</v>
      </c>
      <c r="D29">
        <v>30</v>
      </c>
      <c r="E29">
        <v>10</v>
      </c>
      <c r="F29">
        <v>2010</v>
      </c>
    </row>
    <row r="30" spans="1:6">
      <c r="A30" t="s">
        <v>94</v>
      </c>
      <c r="C30" t="s">
        <v>95</v>
      </c>
      <c r="D30" t="s">
        <v>96</v>
      </c>
      <c r="E30" t="s">
        <v>95</v>
      </c>
      <c r="F30">
        <v>2010</v>
      </c>
    </row>
    <row r="31" spans="1:6">
      <c r="A31" t="s">
        <v>97</v>
      </c>
      <c r="C31" t="s">
        <v>98</v>
      </c>
      <c r="D31" t="s">
        <v>99</v>
      </c>
      <c r="E31" t="s">
        <v>98</v>
      </c>
      <c r="F31">
        <v>2010</v>
      </c>
    </row>
    <row r="32" spans="1:6">
      <c r="A32" t="s">
        <v>100</v>
      </c>
      <c r="C32" t="s">
        <v>28</v>
      </c>
      <c r="D32" t="s">
        <v>101</v>
      </c>
      <c r="E32" t="s">
        <v>102</v>
      </c>
      <c r="F32">
        <v>2010</v>
      </c>
    </row>
    <row r="33" spans="1:6">
      <c r="A33" t="s">
        <v>103</v>
      </c>
      <c r="C33" t="s">
        <v>104</v>
      </c>
      <c r="E33" t="s">
        <v>77</v>
      </c>
      <c r="F33">
        <v>2011</v>
      </c>
    </row>
    <row r="34" spans="1:6">
      <c r="A34" t="s">
        <v>105</v>
      </c>
      <c r="C34" t="s">
        <v>106</v>
      </c>
      <c r="D34" t="s">
        <v>107</v>
      </c>
      <c r="F34">
        <v>2012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sqref="A1:XFD1"/>
    </sheetView>
  </sheetViews>
  <sheetFormatPr defaultRowHeight="15"/>
  <sheetData>
    <row r="1" spans="1:4" s="5" customFormat="1">
      <c r="A1" s="5" t="s">
        <v>152</v>
      </c>
    </row>
    <row r="2" spans="1:4">
      <c r="B2" s="6" t="s">
        <v>120</v>
      </c>
      <c r="C2" s="6" t="s">
        <v>4</v>
      </c>
      <c r="D2" s="6" t="s">
        <v>5</v>
      </c>
    </row>
    <row r="3" spans="1:4">
      <c r="A3">
        <v>2001</v>
      </c>
      <c r="B3">
        <v>0</v>
      </c>
      <c r="C3">
        <v>1</v>
      </c>
      <c r="D3">
        <v>2</v>
      </c>
    </row>
    <row r="4" spans="1:4">
      <c r="A4">
        <v>2004</v>
      </c>
      <c r="B4">
        <v>0</v>
      </c>
      <c r="C4">
        <v>2</v>
      </c>
      <c r="D4">
        <v>2</v>
      </c>
    </row>
    <row r="5" spans="1:4">
      <c r="A5">
        <v>2007</v>
      </c>
      <c r="B5">
        <v>0</v>
      </c>
      <c r="C5">
        <v>3</v>
      </c>
      <c r="D5">
        <v>2</v>
      </c>
    </row>
    <row r="6" spans="1:4">
      <c r="A6">
        <v>2010</v>
      </c>
      <c r="B6">
        <v>2</v>
      </c>
      <c r="C6">
        <v>3</v>
      </c>
      <c r="D6">
        <v>2</v>
      </c>
    </row>
    <row r="7" spans="1:4">
      <c r="A7">
        <v>2013</v>
      </c>
      <c r="B7">
        <v>2</v>
      </c>
      <c r="C7">
        <v>3</v>
      </c>
      <c r="D7">
        <v>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D4" sqref="D4"/>
    </sheetView>
  </sheetViews>
  <sheetFormatPr defaultRowHeight="15"/>
  <sheetData>
    <row r="1" spans="1:5" s="5" customFormat="1">
      <c r="A1" s="5" t="s">
        <v>111</v>
      </c>
    </row>
    <row r="2" spans="1:5">
      <c r="A2" s="6"/>
      <c r="B2" s="6">
        <v>2004</v>
      </c>
      <c r="C2" s="6">
        <v>2007</v>
      </c>
      <c r="D2" s="6">
        <v>2010</v>
      </c>
      <c r="E2" s="6">
        <v>2013</v>
      </c>
    </row>
    <row r="3" spans="1:5">
      <c r="A3" s="6" t="s">
        <v>110</v>
      </c>
      <c r="B3" s="6">
        <v>7.0000000000000007E-2</v>
      </c>
      <c r="C3" s="6">
        <v>0.41</v>
      </c>
      <c r="D3" s="6">
        <v>0.26</v>
      </c>
      <c r="E3" s="6">
        <v>0.53</v>
      </c>
    </row>
    <row r="4" spans="1:5">
      <c r="A4" s="6"/>
      <c r="B4" s="6"/>
      <c r="C4" s="6"/>
      <c r="D4" s="6"/>
      <c r="E4" s="6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sqref="A1:XFD1"/>
    </sheetView>
  </sheetViews>
  <sheetFormatPr defaultRowHeight="15"/>
  <sheetData>
    <row r="1" spans="1:15" s="5" customFormat="1">
      <c r="A1" s="5" t="s">
        <v>114</v>
      </c>
    </row>
    <row r="2" spans="1:15">
      <c r="A2" s="6"/>
      <c r="B2" s="6">
        <v>1998</v>
      </c>
      <c r="C2" s="6">
        <v>1999</v>
      </c>
      <c r="D2" s="6">
        <v>2000</v>
      </c>
      <c r="E2" s="6">
        <v>2001</v>
      </c>
      <c r="F2" s="6">
        <v>2002</v>
      </c>
      <c r="G2" s="6">
        <v>2004</v>
      </c>
      <c r="H2" s="6">
        <v>2005</v>
      </c>
      <c r="I2" s="6">
        <v>2006</v>
      </c>
      <c r="J2" s="6">
        <v>2007</v>
      </c>
      <c r="K2" s="6">
        <v>2008</v>
      </c>
      <c r="L2" s="6">
        <v>2009</v>
      </c>
      <c r="M2" s="6">
        <v>2010</v>
      </c>
      <c r="N2" s="6">
        <v>2011</v>
      </c>
      <c r="O2" s="6">
        <v>2012</v>
      </c>
    </row>
    <row r="3" spans="1:15">
      <c r="A3" s="6" t="s">
        <v>112</v>
      </c>
      <c r="B3" s="6">
        <v>-44</v>
      </c>
      <c r="C3" s="6">
        <v>-44</v>
      </c>
      <c r="D3" s="6">
        <v>-12</v>
      </c>
      <c r="E3" s="6">
        <v>-41</v>
      </c>
      <c r="F3" s="6">
        <v>-45</v>
      </c>
      <c r="G3" s="6">
        <v>-41</v>
      </c>
      <c r="H3" s="6">
        <v>-29</v>
      </c>
      <c r="I3" s="6">
        <v>-40</v>
      </c>
      <c r="J3" s="6">
        <v>-19</v>
      </c>
      <c r="K3" s="6">
        <v>-13</v>
      </c>
      <c r="L3" s="6">
        <v>-15</v>
      </c>
      <c r="M3" s="6">
        <v>-16</v>
      </c>
      <c r="N3" s="6">
        <v>-15</v>
      </c>
      <c r="O3" s="6">
        <v>-16</v>
      </c>
    </row>
    <row r="4" spans="1:15">
      <c r="A4" s="6" t="s">
        <v>113</v>
      </c>
      <c r="B4" s="6">
        <v>-49</v>
      </c>
      <c r="C4" s="6">
        <v>-46</v>
      </c>
      <c r="D4" s="6">
        <v>-12</v>
      </c>
      <c r="E4" s="6">
        <v>-46</v>
      </c>
      <c r="F4" s="6">
        <v>-68</v>
      </c>
      <c r="G4" s="6">
        <v>-46</v>
      </c>
      <c r="H4" s="6">
        <v>-31</v>
      </c>
      <c r="I4" s="6">
        <v>-46</v>
      </c>
      <c r="J4" s="6">
        <v>-29</v>
      </c>
      <c r="K4" s="6">
        <v>-18</v>
      </c>
      <c r="L4" s="6">
        <v>-32</v>
      </c>
      <c r="M4" s="6">
        <v>-20</v>
      </c>
      <c r="N4" s="6">
        <v>-33</v>
      </c>
      <c r="O4" s="6">
        <v>-38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sqref="A1:XFD1"/>
    </sheetView>
  </sheetViews>
  <sheetFormatPr defaultRowHeight="15"/>
  <sheetData>
    <row r="1" spans="1:5" s="5" customFormat="1" ht="15.75" thickBot="1">
      <c r="A1" s="5" t="s">
        <v>119</v>
      </c>
    </row>
    <row r="2" spans="1:5" ht="30.75" thickBot="1">
      <c r="A2" s="8"/>
      <c r="B2" s="9" t="s">
        <v>115</v>
      </c>
      <c r="C2" s="9" t="s">
        <v>116</v>
      </c>
      <c r="D2" s="9" t="s">
        <v>117</v>
      </c>
      <c r="E2" s="9" t="s">
        <v>118</v>
      </c>
    </row>
    <row r="3" spans="1:5" ht="15.75" thickBot="1">
      <c r="A3" s="10">
        <v>1996</v>
      </c>
      <c r="B3" s="11">
        <v>0</v>
      </c>
      <c r="C3" s="11">
        <v>0</v>
      </c>
      <c r="D3" s="11">
        <v>0</v>
      </c>
      <c r="E3" s="11">
        <v>0</v>
      </c>
    </row>
    <row r="4" spans="1:5" ht="15.75" thickBot="1">
      <c r="A4" s="10">
        <v>1997</v>
      </c>
      <c r="B4" s="11">
        <v>0</v>
      </c>
      <c r="C4" s="11">
        <v>0</v>
      </c>
      <c r="D4" s="11">
        <v>0</v>
      </c>
      <c r="E4" s="11">
        <v>0</v>
      </c>
    </row>
    <row r="5" spans="1:5" ht="15.75" thickBot="1">
      <c r="A5" s="10">
        <v>1998</v>
      </c>
      <c r="B5" s="11">
        <v>100</v>
      </c>
      <c r="C5" s="11">
        <v>0</v>
      </c>
      <c r="D5" s="11">
        <v>0</v>
      </c>
      <c r="E5" s="11">
        <v>0</v>
      </c>
    </row>
    <row r="6" spans="1:5" ht="15.75" thickBot="1">
      <c r="A6" s="10">
        <v>1999</v>
      </c>
      <c r="B6" s="11">
        <v>0</v>
      </c>
      <c r="C6" s="11">
        <v>0</v>
      </c>
      <c r="D6" s="11">
        <v>100</v>
      </c>
      <c r="E6" s="11">
        <v>50</v>
      </c>
    </row>
    <row r="7" spans="1:5" ht="15.75" thickBot="1">
      <c r="A7" s="10">
        <v>2000</v>
      </c>
      <c r="B7" s="11">
        <v>20</v>
      </c>
      <c r="C7" s="11">
        <v>0</v>
      </c>
      <c r="D7" s="11">
        <v>0</v>
      </c>
      <c r="E7" s="11">
        <v>33</v>
      </c>
    </row>
    <row r="8" spans="1:5" ht="15.75" thickBot="1">
      <c r="A8" s="10">
        <v>2001</v>
      </c>
      <c r="B8" s="11">
        <v>0</v>
      </c>
      <c r="C8" s="11">
        <v>0</v>
      </c>
      <c r="D8" s="11">
        <v>0</v>
      </c>
      <c r="E8" s="11">
        <v>0</v>
      </c>
    </row>
    <row r="9" spans="1:5" ht="15.75" thickBot="1">
      <c r="A9" s="10">
        <v>2002</v>
      </c>
      <c r="B9" s="11">
        <v>0</v>
      </c>
      <c r="C9" s="11">
        <v>0</v>
      </c>
      <c r="D9" s="11">
        <v>33</v>
      </c>
      <c r="E9" s="11">
        <v>0</v>
      </c>
    </row>
    <row r="10" spans="1:5" ht="15.75" thickBot="1">
      <c r="A10" s="10">
        <v>2003</v>
      </c>
      <c r="B10" s="11">
        <v>0</v>
      </c>
      <c r="C10" s="11">
        <v>0</v>
      </c>
      <c r="D10" s="11">
        <v>14</v>
      </c>
      <c r="E10" s="11">
        <v>20</v>
      </c>
    </row>
    <row r="11" spans="1:5" ht="15.75" thickBot="1">
      <c r="A11" s="10">
        <v>2004</v>
      </c>
      <c r="B11" s="11">
        <v>0</v>
      </c>
      <c r="C11" s="11">
        <v>0</v>
      </c>
      <c r="D11" s="11">
        <v>29</v>
      </c>
      <c r="E11" s="11">
        <v>50</v>
      </c>
    </row>
    <row r="12" spans="1:5" ht="15.75" thickBot="1">
      <c r="A12" s="10">
        <v>2005</v>
      </c>
      <c r="B12" s="11">
        <v>12</v>
      </c>
      <c r="C12" s="11">
        <v>0</v>
      </c>
      <c r="D12" s="11">
        <v>50</v>
      </c>
      <c r="E12" s="11">
        <v>33</v>
      </c>
    </row>
    <row r="13" spans="1:5" ht="15.75" thickBot="1">
      <c r="A13" s="10">
        <v>2006</v>
      </c>
      <c r="B13" s="11">
        <v>67</v>
      </c>
      <c r="C13" s="11">
        <v>0</v>
      </c>
      <c r="D13" s="11">
        <v>39</v>
      </c>
      <c r="E13" s="11">
        <v>75</v>
      </c>
    </row>
    <row r="14" spans="1:5" ht="15.75" thickBot="1">
      <c r="A14" s="10">
        <v>2007</v>
      </c>
      <c r="B14" s="11">
        <v>42</v>
      </c>
      <c r="C14" s="11">
        <v>25</v>
      </c>
      <c r="D14" s="11">
        <v>23</v>
      </c>
      <c r="E14" s="11">
        <v>47</v>
      </c>
    </row>
    <row r="15" spans="1:5" ht="15.75" thickBot="1">
      <c r="A15" s="10">
        <v>2008</v>
      </c>
      <c r="B15" s="11">
        <v>9</v>
      </c>
      <c r="C15" s="11">
        <v>23</v>
      </c>
      <c r="D15" s="11">
        <v>31</v>
      </c>
      <c r="E15" s="11">
        <v>17</v>
      </c>
    </row>
    <row r="16" spans="1:5" ht="15.75" thickBot="1">
      <c r="A16" s="10">
        <v>2009</v>
      </c>
      <c r="B16" s="11">
        <v>6</v>
      </c>
      <c r="C16" s="11">
        <v>27</v>
      </c>
      <c r="D16" s="11">
        <v>24</v>
      </c>
      <c r="E16" s="11">
        <v>15</v>
      </c>
    </row>
    <row r="17" spans="1:5" ht="15.75" thickBot="1">
      <c r="A17" s="10">
        <v>2010</v>
      </c>
      <c r="B17" s="11">
        <v>9</v>
      </c>
      <c r="C17" s="11">
        <v>43</v>
      </c>
      <c r="D17" s="11">
        <v>18</v>
      </c>
      <c r="E17" s="11">
        <v>9</v>
      </c>
    </row>
    <row r="18" spans="1:5" ht="15.75" thickBot="1">
      <c r="A18" s="10">
        <v>2011</v>
      </c>
      <c r="B18" s="11">
        <v>5</v>
      </c>
      <c r="C18" s="11">
        <v>26</v>
      </c>
      <c r="D18" s="11">
        <v>22</v>
      </c>
      <c r="E18" s="11">
        <v>20</v>
      </c>
    </row>
    <row r="19" spans="1:5" ht="15.75" thickBot="1">
      <c r="A19" s="10">
        <v>2012</v>
      </c>
      <c r="B19" s="11">
        <v>15</v>
      </c>
      <c r="C19" s="11">
        <v>19</v>
      </c>
      <c r="D19" s="11">
        <v>23</v>
      </c>
      <c r="E19" s="11">
        <v>14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sqref="A1:XFD1"/>
    </sheetView>
  </sheetViews>
  <sheetFormatPr defaultRowHeight="15"/>
  <sheetData>
    <row r="1" spans="1:4" s="5" customFormat="1">
      <c r="A1" s="5" t="s">
        <v>121</v>
      </c>
    </row>
    <row r="2" spans="1:4">
      <c r="A2" s="6"/>
      <c r="B2" s="6" t="s">
        <v>120</v>
      </c>
      <c r="C2" s="6" t="s">
        <v>5</v>
      </c>
      <c r="D2" s="6" t="s">
        <v>4</v>
      </c>
    </row>
    <row r="3" spans="1:4">
      <c r="A3" s="6">
        <v>1996</v>
      </c>
      <c r="B3" s="6">
        <v>0</v>
      </c>
      <c r="C3" s="12">
        <v>70</v>
      </c>
      <c r="D3" s="12">
        <v>50</v>
      </c>
    </row>
    <row r="4" spans="1:4">
      <c r="A4" s="6">
        <v>1997</v>
      </c>
      <c r="B4" s="6">
        <v>0</v>
      </c>
      <c r="C4" s="12">
        <v>57</v>
      </c>
      <c r="D4" s="12">
        <v>20</v>
      </c>
    </row>
    <row r="5" spans="1:4">
      <c r="A5" s="6">
        <v>1998</v>
      </c>
      <c r="B5" s="12">
        <v>100</v>
      </c>
      <c r="C5" s="12">
        <v>25</v>
      </c>
      <c r="D5" s="12">
        <v>40</v>
      </c>
    </row>
    <row r="6" spans="1:4">
      <c r="A6" s="6">
        <v>1999</v>
      </c>
      <c r="B6" s="6">
        <v>0</v>
      </c>
      <c r="C6" s="12">
        <v>50</v>
      </c>
      <c r="D6" s="12">
        <v>60</v>
      </c>
    </row>
    <row r="7" spans="1:4">
      <c r="A7" s="6">
        <v>2000</v>
      </c>
      <c r="B7" s="12">
        <v>20</v>
      </c>
      <c r="C7" s="12">
        <v>50</v>
      </c>
      <c r="D7" s="12">
        <v>9</v>
      </c>
    </row>
    <row r="8" spans="1:4">
      <c r="A8" s="6">
        <v>2001</v>
      </c>
      <c r="B8" s="6">
        <v>0</v>
      </c>
      <c r="C8" s="12">
        <v>80</v>
      </c>
      <c r="D8" s="12">
        <v>12.5</v>
      </c>
    </row>
    <row r="9" spans="1:4">
      <c r="A9" s="6">
        <v>2002</v>
      </c>
      <c r="B9" s="6">
        <v>0</v>
      </c>
      <c r="C9" s="12">
        <v>23</v>
      </c>
      <c r="D9" s="12">
        <v>17</v>
      </c>
    </row>
    <row r="10" spans="1:4">
      <c r="A10" s="6">
        <v>2003</v>
      </c>
      <c r="B10" s="6">
        <v>0</v>
      </c>
      <c r="C10" s="12">
        <v>40</v>
      </c>
      <c r="D10" s="12">
        <v>19</v>
      </c>
    </row>
    <row r="11" spans="1:4">
      <c r="A11" s="6">
        <v>2004</v>
      </c>
      <c r="B11" s="6">
        <v>0</v>
      </c>
      <c r="C11" s="12">
        <v>29</v>
      </c>
      <c r="D11" s="12">
        <v>37.5</v>
      </c>
    </row>
    <row r="12" spans="1:4">
      <c r="A12" s="6">
        <v>2005</v>
      </c>
      <c r="B12" s="12">
        <v>12.5</v>
      </c>
      <c r="C12" s="12">
        <v>50</v>
      </c>
      <c r="D12" s="12">
        <v>29</v>
      </c>
    </row>
    <row r="13" spans="1:4">
      <c r="A13" s="6">
        <v>2006</v>
      </c>
      <c r="B13" s="12">
        <v>66.7</v>
      </c>
      <c r="C13" s="12">
        <v>28</v>
      </c>
      <c r="D13" s="12">
        <v>13</v>
      </c>
    </row>
    <row r="14" spans="1:4">
      <c r="A14" s="6">
        <v>2007</v>
      </c>
      <c r="B14" s="12">
        <v>41.7</v>
      </c>
      <c r="C14" s="12">
        <v>28</v>
      </c>
      <c r="D14" s="12">
        <v>26</v>
      </c>
    </row>
    <row r="15" spans="1:4">
      <c r="A15" s="6">
        <v>2008</v>
      </c>
      <c r="B15" s="12">
        <v>9.1</v>
      </c>
      <c r="C15" s="12">
        <v>22</v>
      </c>
      <c r="D15" s="12">
        <v>22</v>
      </c>
    </row>
    <row r="16" spans="1:4">
      <c r="A16" s="6">
        <v>2009</v>
      </c>
      <c r="B16" s="12">
        <v>6</v>
      </c>
      <c r="C16" s="12">
        <v>17</v>
      </c>
      <c r="D16" s="12">
        <v>11</v>
      </c>
    </row>
    <row r="17" spans="1:4">
      <c r="A17" s="6">
        <v>2010</v>
      </c>
      <c r="B17" s="12">
        <v>9.5</v>
      </c>
      <c r="C17" s="12">
        <v>10</v>
      </c>
      <c r="D17" s="12">
        <v>12</v>
      </c>
    </row>
    <row r="18" spans="1:4">
      <c r="A18" s="6">
        <v>2011</v>
      </c>
      <c r="B18" s="12">
        <v>4.9000000000000004</v>
      </c>
      <c r="C18" s="12">
        <v>21</v>
      </c>
      <c r="D18" s="12">
        <v>7</v>
      </c>
    </row>
    <row r="19" spans="1:4">
      <c r="A19" s="6">
        <v>2012</v>
      </c>
      <c r="B19" s="12">
        <v>13.4</v>
      </c>
      <c r="C19" s="12">
        <v>31</v>
      </c>
      <c r="D19" s="12">
        <v>10</v>
      </c>
    </row>
    <row r="20" spans="1:4">
      <c r="A20" s="6"/>
      <c r="B20" s="6">
        <f>AVERAGE(B3:B19)</f>
        <v>16.694117647058821</v>
      </c>
      <c r="C20" s="12">
        <f>AVERAGE(C3:C19)</f>
        <v>37.117647058823529</v>
      </c>
      <c r="D20" s="12">
        <f>AVERAGE(D3:D19)</f>
        <v>23.235294117647058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8" sqref="B8"/>
    </sheetView>
  </sheetViews>
  <sheetFormatPr defaultRowHeight="15"/>
  <sheetData>
    <row r="1" spans="1:2">
      <c r="A1" s="6" t="s">
        <v>128</v>
      </c>
    </row>
    <row r="2" spans="1:2">
      <c r="A2" s="6"/>
      <c r="B2" s="6" t="s">
        <v>122</v>
      </c>
    </row>
    <row r="3" spans="1:2">
      <c r="A3" s="6" t="s">
        <v>123</v>
      </c>
      <c r="B3" s="6">
        <v>9</v>
      </c>
    </row>
    <row r="4" spans="1:2">
      <c r="A4" s="6" t="s">
        <v>124</v>
      </c>
      <c r="B4" s="6">
        <v>10</v>
      </c>
    </row>
    <row r="5" spans="1:2">
      <c r="A5" s="6" t="s">
        <v>125</v>
      </c>
      <c r="B5" s="6">
        <v>15</v>
      </c>
    </row>
    <row r="6" spans="1:2">
      <c r="A6" s="6" t="s">
        <v>126</v>
      </c>
      <c r="B6" s="6">
        <v>32</v>
      </c>
    </row>
    <row r="7" spans="1:2">
      <c r="A7" s="6" t="s">
        <v>127</v>
      </c>
      <c r="B7" s="6">
        <v>77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s="7" t="s">
        <v>151</v>
      </c>
    </row>
    <row r="2" spans="1:5">
      <c r="B2" t="s">
        <v>126</v>
      </c>
      <c r="C2" t="s">
        <v>123</v>
      </c>
      <c r="D2" t="s">
        <v>129</v>
      </c>
      <c r="E2" t="s">
        <v>130</v>
      </c>
    </row>
    <row r="3" spans="1:5">
      <c r="A3" t="s">
        <v>131</v>
      </c>
      <c r="B3" t="s">
        <v>132</v>
      </c>
      <c r="C3" t="s">
        <v>133</v>
      </c>
      <c r="D3" t="s">
        <v>134</v>
      </c>
      <c r="E3" t="s">
        <v>135</v>
      </c>
    </row>
    <row r="4" spans="1:5">
      <c r="A4" t="s">
        <v>136</v>
      </c>
      <c r="B4" t="s">
        <v>137</v>
      </c>
      <c r="C4" t="s">
        <v>138</v>
      </c>
      <c r="D4" t="s">
        <v>139</v>
      </c>
      <c r="E4" t="s">
        <v>36</v>
      </c>
    </row>
    <row r="5" spans="1:5">
      <c r="A5" t="s">
        <v>140</v>
      </c>
      <c r="B5" t="s">
        <v>141</v>
      </c>
      <c r="C5" t="s">
        <v>141</v>
      </c>
      <c r="D5" t="s">
        <v>141</v>
      </c>
      <c r="E5" t="s">
        <v>142</v>
      </c>
    </row>
    <row r="6" spans="1:5">
      <c r="A6" t="s">
        <v>143</v>
      </c>
      <c r="B6" t="s">
        <v>144</v>
      </c>
      <c r="C6" t="s">
        <v>141</v>
      </c>
      <c r="D6" t="s">
        <v>141</v>
      </c>
      <c r="E6" t="s">
        <v>145</v>
      </c>
    </row>
    <row r="7" spans="1:5">
      <c r="A7" t="s">
        <v>146</v>
      </c>
      <c r="B7" t="s">
        <v>147</v>
      </c>
      <c r="C7" t="s">
        <v>148</v>
      </c>
      <c r="D7" t="s">
        <v>149</v>
      </c>
      <c r="E7" t="s">
        <v>150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</vt:i4>
      </vt:variant>
    </vt:vector>
  </HeadingPairs>
  <TitlesOfParts>
    <vt:vector size="15" baseType="lpstr">
      <vt:lpstr>Plan1</vt:lpstr>
      <vt:lpstr>Plan2</vt:lpstr>
      <vt:lpstr>Plan3</vt:lpstr>
      <vt:lpstr>Plan4</vt:lpstr>
      <vt:lpstr>Plan5</vt:lpstr>
      <vt:lpstr>Plan6</vt:lpstr>
      <vt:lpstr>Plan7</vt:lpstr>
      <vt:lpstr>Plan8</vt:lpstr>
      <vt:lpstr>Plan9</vt:lpstr>
      <vt:lpstr>Plan10</vt:lpstr>
      <vt:lpstr>Plan11</vt:lpstr>
      <vt:lpstr>Plan12</vt:lpstr>
      <vt:lpstr>Plan13</vt:lpstr>
      <vt:lpstr>Plan6!_ftn1</vt:lpstr>
      <vt:lpstr>Plan6!_ftnref1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Marenco</dc:creator>
  <cp:lastModifiedBy>Andre Marenco</cp:lastModifiedBy>
  <dcterms:created xsi:type="dcterms:W3CDTF">2014-10-07T20:16:00Z</dcterms:created>
  <dcterms:modified xsi:type="dcterms:W3CDTF">2014-10-07T20:44:33Z</dcterms:modified>
</cp:coreProperties>
</file>