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defaultThemeVersion="124226"/>
  <bookViews>
    <workbookView xWindow="240" yWindow="90" windowWidth="19410" windowHeight="10035"/>
  </bookViews>
  <sheets>
    <sheet name="Appropriation (1995-2010)" sheetId="1" r:id="rId1"/>
    <sheet name="Codebook" sheetId="2" r:id="rId2"/>
  </sheets>
  <definedNames>
    <definedName name="_xlnm._FilterDatabase" localSheetId="0" hidden="1">'Appropriation (1995-2010)'!$A$1:$Y$233</definedName>
  </definedNames>
  <calcPr calcId="125725"/>
</workbook>
</file>

<file path=xl/calcChain.xml><?xml version="1.0" encoding="utf-8"?>
<calcChain xmlns="http://schemas.openxmlformats.org/spreadsheetml/2006/main">
  <c r="P233" i="1"/>
  <c r="P229"/>
  <c r="P213"/>
  <c r="P232"/>
  <c r="P212"/>
  <c r="P228"/>
  <c r="P227"/>
  <c r="P226"/>
  <c r="P225"/>
  <c r="P224"/>
  <c r="P223"/>
  <c r="P222"/>
  <c r="P221"/>
  <c r="P220"/>
  <c r="P219"/>
  <c r="P188"/>
  <c r="P179"/>
  <c r="P216"/>
  <c r="P215"/>
  <c r="P214"/>
  <c r="P211"/>
  <c r="P210"/>
  <c r="P171"/>
  <c r="P209"/>
  <c r="P208"/>
  <c r="P207"/>
  <c r="P206"/>
  <c r="P205"/>
  <c r="P204"/>
  <c r="P203"/>
  <c r="P202"/>
  <c r="P201"/>
  <c r="P200"/>
  <c r="P199"/>
  <c r="P198"/>
  <c r="P197"/>
  <c r="P196"/>
  <c r="P195"/>
  <c r="P194"/>
  <c r="P193"/>
  <c r="P192"/>
  <c r="P191"/>
  <c r="P190"/>
  <c r="P189"/>
  <c r="P218"/>
  <c r="P187"/>
  <c r="P186"/>
  <c r="P185"/>
  <c r="P184"/>
  <c r="P183"/>
  <c r="P181"/>
  <c r="P180"/>
  <c r="P217"/>
  <c r="P178"/>
  <c r="P177"/>
  <c r="P176"/>
  <c r="P175"/>
  <c r="P174"/>
  <c r="P173"/>
  <c r="P172"/>
  <c r="P157"/>
  <c r="P170"/>
  <c r="P156"/>
  <c r="P168"/>
  <c r="P169"/>
  <c r="P142"/>
  <c r="P165"/>
  <c r="P164"/>
  <c r="P150"/>
  <c r="P163"/>
  <c r="P162"/>
  <c r="P161"/>
  <c r="P160"/>
  <c r="P159"/>
  <c r="P158"/>
  <c r="P140"/>
  <c r="P139"/>
  <c r="P155"/>
  <c r="P154"/>
  <c r="P153"/>
  <c r="P152"/>
  <c r="P151"/>
  <c r="P137"/>
  <c r="P149"/>
  <c r="P148"/>
  <c r="P147"/>
  <c r="P146"/>
  <c r="P145"/>
  <c r="P144"/>
  <c r="P143"/>
  <c r="P130"/>
  <c r="P141"/>
  <c r="P231"/>
  <c r="P230"/>
  <c r="P138"/>
  <c r="P123"/>
  <c r="P136"/>
  <c r="P135"/>
  <c r="P134"/>
  <c r="P133"/>
  <c r="P132"/>
  <c r="P131"/>
  <c r="P122"/>
  <c r="P129"/>
  <c r="P128"/>
  <c r="P127"/>
  <c r="P126"/>
  <c r="P125"/>
  <c r="P124"/>
  <c r="P107"/>
  <c r="P102"/>
  <c r="P121"/>
  <c r="P120"/>
  <c r="P95"/>
  <c r="P118"/>
  <c r="P117"/>
  <c r="P116"/>
  <c r="P115"/>
  <c r="P114"/>
  <c r="P113"/>
  <c r="P112"/>
  <c r="P111"/>
  <c r="P110"/>
  <c r="P109"/>
  <c r="P108"/>
  <c r="P82"/>
  <c r="P106"/>
  <c r="P105"/>
  <c r="P104"/>
  <c r="P103"/>
  <c r="P69"/>
  <c r="P101"/>
  <c r="P100"/>
  <c r="P99"/>
  <c r="P98"/>
  <c r="P97"/>
  <c r="P96"/>
  <c r="P68"/>
  <c r="P94"/>
  <c r="P93"/>
  <c r="P92"/>
  <c r="P91"/>
  <c r="P90"/>
  <c r="P89"/>
  <c r="P88"/>
  <c r="P87"/>
  <c r="P86"/>
  <c r="P85"/>
  <c r="P84"/>
  <c r="P83"/>
  <c r="P167"/>
  <c r="P81"/>
  <c r="P80"/>
  <c r="P79"/>
  <c r="P78"/>
  <c r="P77"/>
  <c r="P76"/>
  <c r="P66"/>
  <c r="P74"/>
  <c r="P73"/>
  <c r="P72"/>
  <c r="P71"/>
  <c r="P70"/>
  <c r="P119"/>
  <c r="P58"/>
  <c r="P67"/>
  <c r="P166"/>
  <c r="P65"/>
  <c r="P64"/>
  <c r="P63"/>
  <c r="P62"/>
  <c r="P61"/>
  <c r="P60"/>
  <c r="P59"/>
  <c r="P55"/>
  <c r="P57"/>
  <c r="P56"/>
  <c r="P54"/>
  <c r="P75"/>
  <c r="P53"/>
  <c r="P52"/>
  <c r="P51"/>
  <c r="P50"/>
  <c r="P49"/>
  <c r="P48"/>
  <c r="P47"/>
  <c r="P46"/>
  <c r="P45"/>
  <c r="P44"/>
  <c r="P43"/>
  <c r="P42"/>
  <c r="P41"/>
  <c r="P40"/>
  <c r="P39"/>
  <c r="P38"/>
  <c r="P37"/>
  <c r="P36"/>
  <c r="P35"/>
  <c r="P34"/>
  <c r="P33"/>
  <c r="P32"/>
  <c r="P31"/>
  <c r="P30"/>
  <c r="P29"/>
  <c r="P28"/>
  <c r="P27"/>
  <c r="P26"/>
  <c r="P25"/>
  <c r="P24"/>
  <c r="P23"/>
  <c r="P22"/>
  <c r="P21"/>
  <c r="P20"/>
  <c r="P19"/>
  <c r="P18"/>
  <c r="P17"/>
  <c r="P16"/>
  <c r="P15"/>
  <c r="P14"/>
  <c r="P13"/>
  <c r="P12"/>
  <c r="P11"/>
  <c r="P10"/>
  <c r="P9"/>
  <c r="P8"/>
  <c r="P7"/>
  <c r="P6"/>
  <c r="P5"/>
  <c r="P4"/>
  <c r="P3"/>
  <c r="P2"/>
</calcChain>
</file>

<file path=xl/sharedStrings.xml><?xml version="1.0" encoding="utf-8"?>
<sst xmlns="http://schemas.openxmlformats.org/spreadsheetml/2006/main" count="2452" uniqueCount="866">
  <si>
    <t>PL 199/1995</t>
  </si>
  <si>
    <t>TRABALHO/PSDB; PREVIDÊNCIA/PFL</t>
  </si>
  <si>
    <t>PL 0001/1995</t>
  </si>
  <si>
    <t>PT</t>
  </si>
  <si>
    <t>A</t>
  </si>
  <si>
    <t>PL 4677/1994</t>
  </si>
  <si>
    <t>VETO</t>
  </si>
  <si>
    <t>PL-721/1995</t>
  </si>
  <si>
    <t>JUSTIÇA/PMDB</t>
  </si>
  <si>
    <t>PL 1236/1995</t>
  </si>
  <si>
    <t>FAZENDA/PSDB</t>
  </si>
  <si>
    <t>PL 874/1995</t>
  </si>
  <si>
    <t>PPR</t>
  </si>
  <si>
    <t>PL-1436/1996</t>
  </si>
  <si>
    <t>PLS 249/1989 (PL 5430/1990)</t>
  </si>
  <si>
    <t>PPB</t>
  </si>
  <si>
    <t>PL-1674/1996</t>
  </si>
  <si>
    <t xml:space="preserve">PLS 343/1991 (PL 4104/1993)   </t>
  </si>
  <si>
    <t>PFL</t>
  </si>
  <si>
    <t>TELECOM</t>
  </si>
  <si>
    <t>1415, de 29.04.1996</t>
  </si>
  <si>
    <t>FAZENDA/PSDB; TRABALHO/PSDB; PREVIDÊNCIA/PFL; MPOG/PSDB; SAÚDE/PSDB; MARE/PSDB</t>
  </si>
  <si>
    <t>1.945-50, de 30.3.2000</t>
  </si>
  <si>
    <t>PL 1975/1996</t>
  </si>
  <si>
    <t>SAÚDE/PSDB</t>
  </si>
  <si>
    <t>PSDB</t>
  </si>
  <si>
    <t>PL-2338/1996</t>
  </si>
  <si>
    <t>PL-2353/1996</t>
  </si>
  <si>
    <t>PT; PDT</t>
  </si>
  <si>
    <t>PL 2377/1996</t>
  </si>
  <si>
    <t>MINISTÉRIOS MILITARES</t>
  </si>
  <si>
    <t>PL 37/1995</t>
  </si>
  <si>
    <t>PL-2464/1996</t>
  </si>
  <si>
    <t>JUSTIÇA/PMDB; MARE/PSDB</t>
  </si>
  <si>
    <t>PL 2097/1996</t>
  </si>
  <si>
    <t>PL-2632/1996</t>
  </si>
  <si>
    <t>MPOG/PSDB; FAZENDA/PSDB; TRABALHO/PSDB</t>
  </si>
  <si>
    <t>PL 542/1995</t>
  </si>
  <si>
    <t>PL 2660/1996</t>
  </si>
  <si>
    <t>JUSTIÇA/PMDB; TRANSPORTES/PMDB; TRABALHO/PSDB; CASA CIVIL/PSDB</t>
  </si>
  <si>
    <t>PL 2362/1996</t>
  </si>
  <si>
    <t>PDT</t>
  </si>
  <si>
    <t>PL-2659/1996</t>
  </si>
  <si>
    <t>JUSTIÇA/PMDB; TRANSPORTES/PMDB; FAZENDA/PSDB; COMUNICAÇÕES/PSDB</t>
  </si>
  <si>
    <t>PL-2686/1996</t>
  </si>
  <si>
    <t>PL 1888/1991</t>
  </si>
  <si>
    <t>PL-3003/1997</t>
  </si>
  <si>
    <t>TRABALHO/PSDB</t>
  </si>
  <si>
    <t>PL 5169/1990</t>
  </si>
  <si>
    <t>1572, de 29.04.1997</t>
  </si>
  <si>
    <t>FAZENDA/PSDB/; TRABALHO/PSDB; PREVIDÊNCIA/PFL; MPOG/PSDB</t>
  </si>
  <si>
    <t>1.946-38, de 30.3.2000</t>
  </si>
  <si>
    <t>1572-1, de 28.05.1997</t>
  </si>
  <si>
    <t>FAZENDA/PSDB/; PREVIDÊNCIA/PFL; MPOG/PSDB</t>
  </si>
  <si>
    <t>PL-3054/1997</t>
  </si>
  <si>
    <t>PL-3599/1997</t>
  </si>
  <si>
    <t>PL 610/1995; PL 1348/1995; PLS 086/1996 (PL 4449/1998)</t>
  </si>
  <si>
    <t>PL-3600/1997</t>
  </si>
  <si>
    <t>PL 609/1995; PL 3306/1997</t>
  </si>
  <si>
    <t>PT; PSDB</t>
  </si>
  <si>
    <t>PL-3649/1997</t>
  </si>
  <si>
    <r>
      <t>PL 929/1995</t>
    </r>
    <r>
      <rPr>
        <sz val="8"/>
        <color indexed="8"/>
        <rFont val="Calibri"/>
        <family val="2"/>
      </rPr>
      <t>; PL 1486/1996</t>
    </r>
  </si>
  <si>
    <t>PT; PPB</t>
  </si>
  <si>
    <t>PL-3617/1997</t>
  </si>
  <si>
    <t>B</t>
  </si>
  <si>
    <t>PL-3633/1997</t>
  </si>
  <si>
    <t>ESPORTE/Sem part.</t>
  </si>
  <si>
    <t>PL 1159/1995; PL 2437/1996</t>
  </si>
  <si>
    <t> PL-4302/1998</t>
  </si>
  <si>
    <t>PL 4087/1993</t>
  </si>
  <si>
    <t>V</t>
  </si>
  <si>
    <t>PL 2368/1991</t>
  </si>
  <si>
    <t>1656, de 29.04.1998</t>
  </si>
  <si>
    <t>FAZENDA/PSDB; TRABALHO/PSDB; PREVIDÊNCIA/PFL; MPOG/PSDB</t>
  </si>
  <si>
    <t>1.947-25, de 30.3.2000</t>
  </si>
  <si>
    <t>1663-10, de 28.5.1998</t>
  </si>
  <si>
    <t>FAZENDA/PSDB; TRABALHO/PSDB; PREVIDÊNCIA/PFL; DESEN. AGRÁRIO/PPS</t>
  </si>
  <si>
    <t>PL-4642/1998</t>
  </si>
  <si>
    <t>PL-4751/1998</t>
  </si>
  <si>
    <t>MEIO AMBIENTE/PV; MDIC/; C&amp;T/; SAÚDE/PSDB; RELAÇÕES/PSDB; CASA CIVIL/PSDB; MARE/PSDB</t>
  </si>
  <si>
    <t>PLS 306/1995 (PL 4842/1998); PL 4579/1998</t>
  </si>
  <si>
    <t>PL-4752/1998</t>
  </si>
  <si>
    <t>JUSTIÇA/PSDB</t>
  </si>
  <si>
    <t xml:space="preserve">PL 4846/1994; PL 3042/1997; PL 4705/1998 </t>
  </si>
  <si>
    <t>PP; PMDB;PSDB</t>
  </si>
  <si>
    <t>1824, de 30.04.1999</t>
  </si>
  <si>
    <t>FAZENDA/PSDB; TRABALHO/PPB; PREVIDÊNCIA/PFL; MPOG/PSDB</t>
  </si>
  <si>
    <t>1.933-12, de 30.3.2000</t>
  </si>
  <si>
    <t>PL-1073/1999</t>
  </si>
  <si>
    <t>PL 1594/1999</t>
  </si>
  <si>
    <t>PL 755/1999</t>
  </si>
  <si>
    <t>PMDB</t>
  </si>
  <si>
    <t>PL 1617/1999</t>
  </si>
  <si>
    <t>MINAS E ENERGIA/PFL; MEIO AMBIENTE/PV; MPOG/PSDB; FAZENDA/PSDB</t>
  </si>
  <si>
    <t>PL 663/1999; PL 783/1999</t>
  </si>
  <si>
    <t>PL-1700/1999</t>
  </si>
  <si>
    <t>C&amp;T/PSDB; RELAÇÕES/PSDB; FAZENDA/PSDB; MDIC/PSDB</t>
  </si>
  <si>
    <t>PL 2514/1996; PL 342/1999</t>
  </si>
  <si>
    <t>PL-1733/1999</t>
  </si>
  <si>
    <t>PREVIDÊNCIA/PFL</t>
  </si>
  <si>
    <t>PL 3790/1997; PL 829/1999</t>
  </si>
  <si>
    <t>PFL; PPS</t>
  </si>
  <si>
    <t>1912-10, de 25.11.1999</t>
  </si>
  <si>
    <t>MP 2.190-34, de 23.8.2001</t>
  </si>
  <si>
    <t>1986, 13.12.1999</t>
  </si>
  <si>
    <t>TRABALHO/PP</t>
  </si>
  <si>
    <t>PL 2001/1991  (PLC  50/1995)</t>
  </si>
  <si>
    <t>PL-2592/2000</t>
  </si>
  <si>
    <t>PL-2843/2000</t>
  </si>
  <si>
    <t>MINAS E ENERGIA/PFL; MEIO AMBIENTE/PV; C&amp;T/PSDB</t>
  </si>
  <si>
    <t>X</t>
  </si>
  <si>
    <t>PL-2844/2000</t>
  </si>
  <si>
    <t>MINAS E ENERGIA/PFL; C&amp;T/PSDB</t>
  </si>
  <si>
    <t> PL-2858/2000</t>
  </si>
  <si>
    <t>PL 1353/1999; PL 2751/2000</t>
  </si>
  <si>
    <t>PTB; PMDB</t>
  </si>
  <si>
    <t>2019-1, de 20.04.2000</t>
  </si>
  <si>
    <t>2022-17, de 23.05.2000</t>
  </si>
  <si>
    <t>FAZENDA/PSDB; PREVIDÊNCIA/PFL</t>
  </si>
  <si>
    <t>2813-13, de 24.08.2001</t>
  </si>
  <si>
    <t>PL-3156/2000</t>
  </si>
  <si>
    <t>C</t>
  </si>
  <si>
    <t>PL-6426/2002</t>
  </si>
  <si>
    <t>PL-3273/2000</t>
  </si>
  <si>
    <t>PL-3392/2000</t>
  </si>
  <si>
    <t>TRABALHO/PPB; PREVIDÊNCIA/PFL</t>
  </si>
  <si>
    <t>PTB</t>
  </si>
  <si>
    <t>2.068-38,de 25.1.2001</t>
  </si>
  <si>
    <t>PL 4310/1998; PL 1239/1999</t>
  </si>
  <si>
    <t>PSDB; PFL</t>
  </si>
  <si>
    <t> PL-3274/2000</t>
  </si>
  <si>
    <t>PL 4371/1993</t>
  </si>
  <si>
    <t> PL-4209/2001</t>
  </si>
  <si>
    <t>PL 730/1999</t>
  </si>
  <si>
    <t>PL-4210/2001</t>
  </si>
  <si>
    <t>2142, de 29.03.2001</t>
  </si>
  <si>
    <t>D</t>
  </si>
  <si>
    <t>2194, de 23.08.2001</t>
  </si>
  <si>
    <t>PLS 004/2001</t>
  </si>
  <si>
    <t>2129-9, de 24.05.2001</t>
  </si>
  <si>
    <t>CASA CIVIL/PSDB</t>
  </si>
  <si>
    <t>MP 2.187-13, de 24.8.2001</t>
  </si>
  <si>
    <t>PL-4908/2001</t>
  </si>
  <si>
    <t>PL 1922/1996</t>
  </si>
  <si>
    <t>PCdoB</t>
  </si>
  <si>
    <t>PL-5067/2001</t>
  </si>
  <si>
    <t>JUSTIÇA/PSDB; AGU/PSDB</t>
  </si>
  <si>
    <t>PL 1351/1999</t>
  </si>
  <si>
    <t>PL 1949/2007</t>
  </si>
  <si>
    <t>JUSTIÇA/PT</t>
  </si>
  <si>
    <t>2.220, de 4.9.2001</t>
  </si>
  <si>
    <t>PLS 181/1989 (PL 5788/1990)</t>
  </si>
  <si>
    <t>PL-4147/2001</t>
  </si>
  <si>
    <t>MPOG/PSDB</t>
  </si>
  <si>
    <t>PL 2763/2000</t>
  </si>
  <si>
    <t>PT; PSB</t>
  </si>
  <si>
    <t>PL 5296/2005</t>
  </si>
  <si>
    <t>CIDADES/PT</t>
  </si>
  <si>
    <t>PL 1144/2003</t>
  </si>
  <si>
    <t>22, de 8.1.2002</t>
  </si>
  <si>
    <t> PL-6032/2002</t>
  </si>
  <si>
    <r>
      <t xml:space="preserve">PL 4497/2001 </t>
    </r>
    <r>
      <rPr>
        <sz val="8"/>
        <color indexed="8"/>
        <rFont val="Calibri"/>
        <family val="2"/>
      </rPr>
      <t xml:space="preserve">  PL 5662/2001</t>
    </r>
  </si>
  <si>
    <t>PMDB; PPS</t>
  </si>
  <si>
    <t>PL-6035/2002</t>
  </si>
  <si>
    <t>PSDB; PMDB</t>
  </si>
  <si>
    <t> PL-6041/2002</t>
  </si>
  <si>
    <t> PL-6113/2002</t>
  </si>
  <si>
    <t> PL-5075/2001</t>
  </si>
  <si>
    <t>35, de 27.3.2002</t>
  </si>
  <si>
    <t>FAZENDA/PSDB; PLANEJAM/PSDB; PREVIDÊNCIA/PSDB; TRABALHO/PPB</t>
  </si>
  <si>
    <t>PL-6603/2002</t>
  </si>
  <si>
    <t>PL 2193/1999 (PLC 127/2001)</t>
  </si>
  <si>
    <t> PL-6764/2002</t>
  </si>
  <si>
    <t>PL 2462/1991</t>
  </si>
  <si>
    <t>PL-6908/2002</t>
  </si>
  <si>
    <t>PL 3757/1997 (+ 1 apenso)</t>
  </si>
  <si>
    <t>PT; PFL</t>
  </si>
  <si>
    <t>PL-6909/2002</t>
  </si>
  <si>
    <t>PL 6555/2002; PL 6586/2002</t>
  </si>
  <si>
    <t>PMDB; PT</t>
  </si>
  <si>
    <t>62, de 22.8.2002</t>
  </si>
  <si>
    <t>MEIO AMBIENTE/PV</t>
  </si>
  <si>
    <t>PL 6427/2002; PL 4435/2001</t>
  </si>
  <si>
    <t>PL 1936/2007</t>
  </si>
  <si>
    <t>94, de 26.12.2002</t>
  </si>
  <si>
    <t>PL 6948/2002; PL 7185/2002</t>
  </si>
  <si>
    <t>PPB; PMDB</t>
  </si>
  <si>
    <t>PL 354/2003</t>
  </si>
  <si>
    <t>PREVIDÊNCIA/PT</t>
  </si>
  <si>
    <t>116, de 2.4.2003</t>
  </si>
  <si>
    <t>FAZENDA/PT; PLANEJAM/PT; PREVIDÊNCIA/PT; TRABALHO/PT</t>
  </si>
  <si>
    <t>PL 1248/2003</t>
  </si>
  <si>
    <t>TRABALHO/PT</t>
  </si>
  <si>
    <t>PL 658/2003</t>
  </si>
  <si>
    <t>PL 1394/2003</t>
  </si>
  <si>
    <t>TRABALHO/PT; FAZENDA/PT; MPOG/PT</t>
  </si>
  <si>
    <t>PLS 169/1999; PLS 502/1999</t>
  </si>
  <si>
    <t>E</t>
  </si>
  <si>
    <t>FAZENDA/PT</t>
  </si>
  <si>
    <t>PL 1628/2003</t>
  </si>
  <si>
    <t>PL 3049/2000</t>
  </si>
  <si>
    <t>PL 1840/2003</t>
  </si>
  <si>
    <t>PL 2281/2003</t>
  </si>
  <si>
    <t>CASA CIVIL/PT</t>
  </si>
  <si>
    <t>PL 6825/2002 (governo FHC)</t>
  </si>
  <si>
    <t>PL 2401/2003</t>
  </si>
  <si>
    <t>139, de 21.11.2003</t>
  </si>
  <si>
    <t>FAZENDA/PT; EDUCAÇÃO/PT; CASA CIVIL/PT</t>
  </si>
  <si>
    <t>PL 4853/2001</t>
  </si>
  <si>
    <t>147, de 15.12.2003</t>
  </si>
  <si>
    <t>EDUCAÇÃO/PT</t>
  </si>
  <si>
    <t>PL 1200/2003</t>
  </si>
  <si>
    <t>PL 5396/2001</t>
  </si>
  <si>
    <t>FAZENDA/PSDB; DES. AGRÁRIO/PPS</t>
  </si>
  <si>
    <t>PL 3031/2000</t>
  </si>
  <si>
    <t>168, de 20.2.2004</t>
  </si>
  <si>
    <t>JUSTIÇA/PT; FAZENDA/PT; CASA CIVIL/PT</t>
  </si>
  <si>
    <t>PL 0270/2003; PL 1986/2003; PL 2999/2004</t>
  </si>
  <si>
    <t>PSDB; PT</t>
  </si>
  <si>
    <t>169, de 20.2.2004</t>
  </si>
  <si>
    <t>FAZENDA/PT; TRABALHO/PT; INTEG. REGIONAL/PSB; CIDADES/PT</t>
  </si>
  <si>
    <t>PL 3065/2004</t>
  </si>
  <si>
    <t>PL 2109/1999</t>
  </si>
  <si>
    <t>182, de 29.4.2004</t>
  </si>
  <si>
    <t>FAZENDA/PT; PLANEJAM/PT; PREVIDÊNCIA/PMDB; TRABALHO/PT</t>
  </si>
  <si>
    <t>PL 3476/2004</t>
  </si>
  <si>
    <t>CASA CIVIL/PT; CIÊNCIA TECNOLIGA/PSB; MDIC/Sem part.; FAZENDA/PT</t>
  </si>
  <si>
    <t>PL 7282/2002 (governo FHC)</t>
  </si>
  <si>
    <t>185, de 13.5.2004</t>
  </si>
  <si>
    <t>FAZENDA/PT; TRABALHO/PT</t>
  </si>
  <si>
    <t>11, de 21.11.2001</t>
  </si>
  <si>
    <t>FAZENDA/PSDB; PLANEJAM/PSDB; DES. AGRÁRIO/PPS</t>
  </si>
  <si>
    <t>PL 3627/2004</t>
  </si>
  <si>
    <t>PL 3884/2004</t>
  </si>
  <si>
    <t>CASA CIVIL/PT; REL. INST/PCdoB</t>
  </si>
  <si>
    <t>PL 1071/99 (PLC 148/2001)</t>
  </si>
  <si>
    <t>197, de 7.7.2004</t>
  </si>
  <si>
    <t>FAZENDA/PT; TRABALHO/PT; MDIC/Sem partido</t>
  </si>
  <si>
    <r>
      <t xml:space="preserve">PL 0994/2003; </t>
    </r>
    <r>
      <rPr>
        <sz val="8"/>
        <color indexed="8"/>
        <rFont val="Calibri"/>
        <family val="2"/>
      </rPr>
      <t>PL 3457/2004</t>
    </r>
  </si>
  <si>
    <t>PSDB; PTB</t>
  </si>
  <si>
    <t>PL 3985/2004</t>
  </si>
  <si>
    <t>PL 6817/2002</t>
  </si>
  <si>
    <t>PL-7492/2002</t>
  </si>
  <si>
    <t>MEIO AMBIENTE/PSDB</t>
  </si>
  <si>
    <t>PL 5135/2001 (+ 1 apenso)</t>
  </si>
  <si>
    <t>214, de 13.9.2004</t>
  </si>
  <si>
    <t>MINAS E ENERGIA/PT</t>
  </si>
  <si>
    <t>223, de 14.10.2004</t>
  </si>
  <si>
    <t>PLS 201/04</t>
  </si>
  <si>
    <t>PLP 210/2004</t>
  </si>
  <si>
    <t xml:space="preserve">FAZENDA/PT; TRABALHO/PT; PREVIDÊNCIA/PT; MDIC/Sem partido; </t>
  </si>
  <si>
    <t>PLP 123/2004; PLP 125/2004</t>
  </si>
  <si>
    <t>227, de 6.12.2004</t>
  </si>
  <si>
    <t>FAZENDA/PT; MINAS E ENERGIA/PT</t>
  </si>
  <si>
    <t>PL 3600/2004; PL 4080/2004</t>
  </si>
  <si>
    <t>PSDB; PDT</t>
  </si>
  <si>
    <t>PL 4725/2004</t>
  </si>
  <si>
    <t>PL 731/2003    PLS 155/2004    (PL 6416/2005)</t>
  </si>
  <si>
    <t>PSDB; PR</t>
  </si>
  <si>
    <t>PL 4727/2004</t>
  </si>
  <si>
    <r>
      <t>PL 3578/2004 (PLC 15/2005)</t>
    </r>
    <r>
      <rPr>
        <sz val="8"/>
        <rFont val="Calibri"/>
        <family val="2"/>
      </rPr>
      <t xml:space="preserve">     PLS 137/2004</t>
    </r>
  </si>
  <si>
    <t>PT; PMDB</t>
  </si>
  <si>
    <t>PL 4734/2004</t>
  </si>
  <si>
    <t>PL 3165/2004</t>
  </si>
  <si>
    <t>PSC</t>
  </si>
  <si>
    <t>232, de 30.12.2004</t>
  </si>
  <si>
    <t>R</t>
  </si>
  <si>
    <t>PLS 152/2004</t>
  </si>
  <si>
    <t>PL 4776/2005</t>
  </si>
  <si>
    <t>MEIO AMBIENTE/PT</t>
  </si>
  <si>
    <t>PL 7492/2002 (governo FHC)                           PL 5135/2001</t>
  </si>
  <si>
    <t>248, de 20.4.2005</t>
  </si>
  <si>
    <t>PL 2853/2003</t>
  </si>
  <si>
    <t>PROUNI</t>
  </si>
  <si>
    <t>PMDB; PFL;PL</t>
  </si>
  <si>
    <t>PL 5452/2005</t>
  </si>
  <si>
    <t>PL 3675/2004</t>
  </si>
  <si>
    <t>PL 5693/2005</t>
  </si>
  <si>
    <r>
      <t>PL 5094/2005;</t>
    </r>
    <r>
      <rPr>
        <sz val="8"/>
        <rFont val="Calibri"/>
        <family val="2"/>
      </rPr>
      <t xml:space="preserve"> PL 1395/2003</t>
    </r>
  </si>
  <si>
    <t>PL 3582/2004</t>
  </si>
  <si>
    <t>EDUCAÇÃO/PT; FAZENDA/PT</t>
  </si>
  <si>
    <t>213, de 10.9.2004</t>
  </si>
  <si>
    <t>PL 5877/2005</t>
  </si>
  <si>
    <t>JUSTIÇA/PT; FAZENDA/PT; MPOG/PT</t>
  </si>
  <si>
    <t>PLS 139/2000 (PL 6955/2002</t>
  </si>
  <si>
    <t>G</t>
  </si>
  <si>
    <t>PL 3045/2004; PL 3937/2004</t>
  </si>
  <si>
    <t>PL 6032/2005</t>
  </si>
  <si>
    <t>SAÚDE/PMDB</t>
  </si>
  <si>
    <t>PL 3497/2004</t>
  </si>
  <si>
    <t>PL 6136/2005</t>
  </si>
  <si>
    <t>MEIO AMBIENTE/PT; SAÚDE/PMDB</t>
  </si>
  <si>
    <r>
      <t>PL 449/2003</t>
    </r>
    <r>
      <rPr>
        <sz val="8"/>
        <rFont val="Calibri"/>
        <family val="2"/>
      </rPr>
      <t>; PL 637/2003; PL 5235/2005; PL 6014/2005</t>
    </r>
  </si>
  <si>
    <t>PL 6320/2005</t>
  </si>
  <si>
    <t>PL 4664/2004</t>
  </si>
  <si>
    <t>275, de 29.12.2005</t>
  </si>
  <si>
    <t>PL 2696/2003; PL 2595/2003; PL 2755/2003; PL 3193/2004; PL 2755/2003; PL 3281/2004</t>
  </si>
  <si>
    <t>PL 5870/2005</t>
  </si>
  <si>
    <t>FAZENDA/PT; JUSTIÇA/PT</t>
  </si>
  <si>
    <t xml:space="preserve">PLS 263/2004 </t>
  </si>
  <si>
    <t>F</t>
  </si>
  <si>
    <t>280, de 15.2.2006</t>
  </si>
  <si>
    <t>PLS 046/2003; PLS 361/2003; PLS 330/2005</t>
  </si>
  <si>
    <t>S</t>
  </si>
  <si>
    <t>284, de 6.3.2006</t>
  </si>
  <si>
    <t>FAZENDA/PT; MPOG/PT</t>
  </si>
  <si>
    <t>285, de 6.3.2006</t>
  </si>
  <si>
    <t>PL 4514/2004</t>
  </si>
  <si>
    <t>PL 6677/2006</t>
  </si>
  <si>
    <t>COMUNICAÇÕES/PMDB</t>
  </si>
  <si>
    <t>PFL; PTB; PMDB</t>
  </si>
  <si>
    <t>PL 6793/2006</t>
  </si>
  <si>
    <t>PL 4911/2005; PL 5843/2005;</t>
  </si>
  <si>
    <t>PFL;PMDB</t>
  </si>
  <si>
    <t>H</t>
  </si>
  <si>
    <t>PSB</t>
  </si>
  <si>
    <t>PL 6852/2006</t>
  </si>
  <si>
    <t>518, de 30.12.2010</t>
  </si>
  <si>
    <t>FAZENDA/PT   JUSTIÇA/sem partido</t>
  </si>
  <si>
    <t xml:space="preserve"> PL S 263/2004 (PL 405/2007) </t>
  </si>
  <si>
    <t>O</t>
  </si>
  <si>
    <t xml:space="preserve"> PL 836/2003 (PLC 85/2009) </t>
  </si>
  <si>
    <t>PL 6999/2006</t>
  </si>
  <si>
    <t>FAZENDA/PT; ESPORTE/PC do B</t>
  </si>
  <si>
    <t>PL 6601/2006</t>
  </si>
  <si>
    <t>PL 7009/2006</t>
  </si>
  <si>
    <r>
      <t>PLS 68/2001; PLC 31/1997 (PL 2226/1996);</t>
    </r>
    <r>
      <rPr>
        <b/>
        <sz val="8"/>
        <color indexed="10"/>
        <rFont val="Calibri"/>
        <family val="2"/>
      </rPr>
      <t xml:space="preserve"> </t>
    </r>
    <r>
      <rPr>
        <sz val="8"/>
        <rFont val="Calibri"/>
        <family val="2"/>
      </rPr>
      <t xml:space="preserve"> PL 6449/2005</t>
    </r>
  </si>
  <si>
    <t>PFL; PSDB</t>
  </si>
  <si>
    <t>J</t>
  </si>
  <si>
    <t>PL 4622/2004</t>
  </si>
  <si>
    <t>PL 7029/2006</t>
  </si>
  <si>
    <t>PL 7200/2006</t>
  </si>
  <si>
    <t>EDUCAÇÃO/PT; FAZENDA/PT; C&amp;T/PSB; MPOG/PT</t>
  </si>
  <si>
    <t>PL 4212/2004; PL 4221/2004</t>
  </si>
  <si>
    <t>PMDB;PSDB</t>
  </si>
  <si>
    <t>312, de 19.7.2006</t>
  </si>
  <si>
    <t>K</t>
  </si>
  <si>
    <t>PLS 173/2005 (PL 6425/2005)</t>
  </si>
  <si>
    <t>PL 7363/2006</t>
  </si>
  <si>
    <t>PLV 14/2006  (MP 284/2006); PL 3782/2004</t>
  </si>
  <si>
    <t>288, de 28.3.2006</t>
  </si>
  <si>
    <t>PL 7505/2006</t>
  </si>
  <si>
    <t>MINAS E ENERGIA/PMDB; TRABALHO/PT</t>
  </si>
  <si>
    <t>PLS 026/1995 (PL 2844/1997)</t>
  </si>
  <si>
    <t>339, de 28.12.2006</t>
  </si>
  <si>
    <t>340, de 29.12.2006</t>
  </si>
  <si>
    <t>T</t>
  </si>
  <si>
    <t>PLP 388/2007</t>
  </si>
  <si>
    <t>PLP 12/2003</t>
  </si>
  <si>
    <t>PV</t>
  </si>
  <si>
    <t>291, de 13.4.2006</t>
  </si>
  <si>
    <t>I</t>
  </si>
  <si>
    <t>PLV 18/2006 (MPV 288/2006)</t>
  </si>
  <si>
    <t> 362, de 29.3.2007</t>
  </si>
  <si>
    <t>FAZENDA/PT; PLANEJAM/PT; PREVIDÊNCIA/PT; TRABALHO/PDT</t>
  </si>
  <si>
    <t>PL 619/2007</t>
  </si>
  <si>
    <t>EDUCAÇÃO/PT; MPOG/PT</t>
  </si>
  <si>
    <t xml:space="preserve">PLS 059/2004 (PL 7431/2006) </t>
  </si>
  <si>
    <t>PL 919/2007</t>
  </si>
  <si>
    <t>PL 4625/2004</t>
  </si>
  <si>
    <t>PL 920/2007</t>
  </si>
  <si>
    <t>FIES</t>
  </si>
  <si>
    <t>PL 993/2007</t>
  </si>
  <si>
    <t>TRABALHO/PDT; EDUCAÇÃO/PT</t>
  </si>
  <si>
    <t>PLS 473/2003   (PL 2419/2007)</t>
  </si>
  <si>
    <t>373, de 24.5.2007</t>
  </si>
  <si>
    <t>FAZENDA/PT; SAÚDE/PMDB; MPOG/PT; PREVIDÊNCIA/PT; MDS/PT; CASA CIVIL/PT</t>
  </si>
  <si>
    <t>PLS 206/2006</t>
  </si>
  <si>
    <t>316, de 11.8.2006</t>
  </si>
  <si>
    <t>PL 1631/2007</t>
  </si>
  <si>
    <t>MPOG/PT; FAZENDA/PT; MCT/PSB;</t>
  </si>
  <si>
    <t>PLS 085/2001 (PL 7049/2002)</t>
  </si>
  <si>
    <t>PL 1687/2007</t>
  </si>
  <si>
    <t>CIDADES/PP</t>
  </si>
  <si>
    <t>293, de 8.5.2006</t>
  </si>
  <si>
    <t>PL 1990/2007</t>
  </si>
  <si>
    <t>TRABALHO/PDT</t>
  </si>
  <si>
    <t>388, de 5.9.2007</t>
  </si>
  <si>
    <t>PL 1/2007</t>
  </si>
  <si>
    <t xml:space="preserve">PLS 022/2006 </t>
  </si>
  <si>
    <t>PSOL</t>
  </si>
  <si>
    <t>M</t>
  </si>
  <si>
    <t>PL 1991/2007</t>
  </si>
  <si>
    <t>410, de 28.12.2007</t>
  </si>
  <si>
    <t>L</t>
  </si>
  <si>
    <t>PL 1367/2007</t>
  </si>
  <si>
    <t>PP</t>
  </si>
  <si>
    <t>415, de 21.1.2008</t>
  </si>
  <si>
    <t>JUSTIÇA/PT; TRANSPORTE/PR; EDUCAÇÃO/PT; SAÚDE/PMDB; CIDADES/PP</t>
  </si>
  <si>
    <t>PL 2733/2008</t>
  </si>
  <si>
    <t>JUSTIÇA/PT; SAÚDE/PMDB; EDUCAÇÃO/PT</t>
  </si>
  <si>
    <t>PL 871/2003;  PL 3311/2004;  PL 1002/2007;  PL 2134/2007;  PDC 69/2007</t>
  </si>
  <si>
    <t>PL 2828/2008</t>
  </si>
  <si>
    <t>DIREITO COMERCIAL</t>
  </si>
  <si>
    <t>MDIC/Sem partido; MPOG/PT</t>
  </si>
  <si>
    <t>PL 4717/2004</t>
  </si>
  <si>
    <t>421, de 29.2.2008</t>
  </si>
  <si>
    <t>P</t>
  </si>
  <si>
    <t xml:space="preserve"> PL 6776/2006</t>
  </si>
  <si>
    <t>474, de 23.12.2009</t>
  </si>
  <si>
    <t>Q</t>
  </si>
  <si>
    <t>422, de 25.3.2008</t>
  </si>
  <si>
    <t>DESENVOLVIMENTO AGRÁRIO/PT</t>
  </si>
  <si>
    <t xml:space="preserve">PL 2278/2007 </t>
  </si>
  <si>
    <t>PL 3272/2008</t>
  </si>
  <si>
    <t>JUSTIÇA/PT; COMUNICAÇÕES/PMDB</t>
  </si>
  <si>
    <t>PL 3407/2008</t>
  </si>
  <si>
    <t>MPOG/PT</t>
  </si>
  <si>
    <t>PLS 327/1991 (PL 3907/1993)</t>
  </si>
  <si>
    <t>PL 3535/2008</t>
  </si>
  <si>
    <t>PL 3674/2008</t>
  </si>
  <si>
    <t>PLS 39/2008</t>
  </si>
  <si>
    <t>PLP 386/2008</t>
  </si>
  <si>
    <t>PL 3820/2008</t>
  </si>
  <si>
    <t>MEIO AMBIENTE/PT; FAZENDA/PT; MDIC/Sem partido; MPOG/PT</t>
  </si>
  <si>
    <t>PL 4038/2008</t>
  </si>
  <si>
    <t>JUSTIÇA/PT; RELAÇÕES/PT; AGU/PT</t>
  </si>
  <si>
    <t>PL 301/2007</t>
  </si>
  <si>
    <t>PLS 022/2006</t>
  </si>
  <si>
    <t>PL 4413/2008</t>
  </si>
  <si>
    <t>TRABALHO/PDT; MPOG/PT</t>
  </si>
  <si>
    <t>PL 4747/2005</t>
  </si>
  <si>
    <t>451, de 15.12.2008</t>
  </si>
  <si>
    <t>U</t>
  </si>
  <si>
    <t>PL 4573/2009</t>
  </si>
  <si>
    <t>PL 4575/2009</t>
  </si>
  <si>
    <t>DIREITOS HUMANOS/PT; JUSTIÇA/PT; MPOG/PT</t>
  </si>
  <si>
    <t>PL 2980/2004 (+ 1 apenso)</t>
  </si>
  <si>
    <t> 456, de 30.1.2009</t>
  </si>
  <si>
    <t>PL 4633/2009</t>
  </si>
  <si>
    <t>PL 2870/2008</t>
  </si>
  <si>
    <t>PL 4634/2009</t>
  </si>
  <si>
    <t>PL 4635/2009</t>
  </si>
  <si>
    <t>PL 4636/2009</t>
  </si>
  <si>
    <t xml:space="preserve">PL 2887/2000;  PL 1210/2007  </t>
  </si>
  <si>
    <t>PL 4637/2009</t>
  </si>
  <si>
    <t>PL 1210/2007</t>
  </si>
  <si>
    <t>PLP 446/2009</t>
  </si>
  <si>
    <t>PL 4666/2009</t>
  </si>
  <si>
    <t>REL. INSTITUCIONAIS/PTB</t>
  </si>
  <si>
    <t>PL 0396/2007 (+ 1 apenso)</t>
  </si>
  <si>
    <t>PL 4869/2009</t>
  </si>
  <si>
    <t>JUSTIÇA/PT; ESPORTE/PC do B</t>
  </si>
  <si>
    <t>PL 6270/2005; PL 451/1995</t>
  </si>
  <si>
    <t>459, de 25.3.2009</t>
  </si>
  <si>
    <t>JUSTIÇA/PT; MPOG/PT; FAZENDA/PT; CIDADES/PP</t>
  </si>
  <si>
    <t>PL 3057/2000</t>
  </si>
  <si>
    <t>PL 5080/2009</t>
  </si>
  <si>
    <t>FAZENDA/PT; AGU/PT</t>
  </si>
  <si>
    <t>PL 5615/2005; PL 2412/2007</t>
  </si>
  <si>
    <t>PP; PSC</t>
  </si>
  <si>
    <t>PL 5228/2009</t>
  </si>
  <si>
    <t>CASA CIVIL/PT; JUSTIÇA/PT; RELAÇÕES/PT; DEFESA/PT; AGU/PT; CGU/PT</t>
  </si>
  <si>
    <t>PL 5395/2009</t>
  </si>
  <si>
    <t>PL 3971/2008</t>
  </si>
  <si>
    <t>PL 5413/2009</t>
  </si>
  <si>
    <t>PL 4881/2009</t>
  </si>
  <si>
    <t>PL 5487/2009</t>
  </si>
  <si>
    <t>PL 5798/2009</t>
  </si>
  <si>
    <t>PL 6877/2006</t>
  </si>
  <si>
    <t>PL 1179/2007</t>
  </si>
  <si>
    <t>PL 2105/2007</t>
  </si>
  <si>
    <t>PL 5940/2009</t>
  </si>
  <si>
    <t>MINAS E ENERGIA/PMDB; FAZENDA/PT; MPOG/PT; MDIC/Sem partido; CASA CIVIL/sem partido</t>
  </si>
  <si>
    <t>PL 5417/2009</t>
  </si>
  <si>
    <t>PL 5941/2009</t>
  </si>
  <si>
    <t>PL 5334/2009</t>
  </si>
  <si>
    <t>PL 6077/2009</t>
  </si>
  <si>
    <t>PL 3680/2008</t>
  </si>
  <si>
    <t>PL 6463/2009</t>
  </si>
  <si>
    <t>PL 3507/2008</t>
  </si>
  <si>
    <t>PL 6616/2009</t>
  </si>
  <si>
    <t>JUSTIÇA/PT; AGU/PT; CONTROLADORIA/PT</t>
  </si>
  <si>
    <t>PL 3021/2008</t>
  </si>
  <si>
    <t>MDS/PT; TRABALHO/PT; EDUCAÇÃO/PT; SAÚDE/PMDB; FAZENDA/PT</t>
  </si>
  <si>
    <t>446, de 7.11.2008</t>
  </si>
  <si>
    <t xml:space="preserve">FAZENDA/PT; EDUCAÇÃO/PT; PREVIDÊNCIA/PT; MDS/PT; </t>
  </si>
  <si>
    <t>475, de 23.12.2009</t>
  </si>
  <si>
    <t>PL 6722/2010</t>
  </si>
  <si>
    <t>482, de 10.2.2010 </t>
  </si>
  <si>
    <t>FAZENDA/PT; MDIC/Sem partido; RELAÇÕES/PT</t>
  </si>
  <si>
    <t>PL 1893/2007</t>
  </si>
  <si>
    <t>PL 6826/2010</t>
  </si>
  <si>
    <t>JUSTIÇA/PT; CGU/PT; AGU/PT</t>
  </si>
  <si>
    <t>PL  1142/2007</t>
  </si>
  <si>
    <t>PL 6960/2010</t>
  </si>
  <si>
    <t>DEFESA/PMDB</t>
  </si>
  <si>
    <t>PL 6961/2010</t>
  </si>
  <si>
    <t>PLP 589/2010</t>
  </si>
  <si>
    <t>FPM</t>
  </si>
  <si>
    <t>PP; PR; PSDB</t>
  </si>
  <si>
    <t>PL 7672/2010</t>
  </si>
  <si>
    <t>JUSTIÇA/PT; DIREITOS HUMANOS/PT</t>
  </si>
  <si>
    <t>PL 2654/2003</t>
  </si>
  <si>
    <t xml:space="preserve">495, de 19.7.2010 </t>
  </si>
  <si>
    <t>FAZENDA/PT; EDUCAÇÃO/PT; MPOG/PT;</t>
  </si>
  <si>
    <t>PL 3283/2008</t>
  </si>
  <si>
    <t xml:space="preserve">496, de 19.7.2010 </t>
  </si>
  <si>
    <t>PLS 0385/2008 (PL 1208/2011)</t>
  </si>
  <si>
    <t>PL 5938/2009</t>
  </si>
  <si>
    <t>PL 4290/2008; PL 5430/2009</t>
  </si>
  <si>
    <t>N</t>
  </si>
  <si>
    <t>517, de 30.12.2010</t>
  </si>
  <si>
    <t>FAZENDA/PT; MDIC/Sem partido; MPOG/PT; MINAS E ENERGIA/PMDB; C&amp;T/PSB</t>
  </si>
  <si>
    <t>PLS 311/2009 (arts. 10 a 13)</t>
  </si>
  <si>
    <r>
      <t>PL 2502/2007</t>
    </r>
    <r>
      <rPr>
        <sz val="8"/>
        <rFont val="Calibri"/>
        <family val="2"/>
      </rPr>
      <t>; PL 4565/2008; PL 5333/2009; PL 5621/2009</t>
    </r>
  </si>
  <si>
    <t>PT; PR; PSB; PMDB</t>
  </si>
  <si>
    <t>PL 8051/2010</t>
  </si>
  <si>
    <t>PL 2502 (substit. da CE)</t>
  </si>
  <si>
    <t>521, de 31.12.2010</t>
  </si>
  <si>
    <t>EDUCAÇÃO/PT; AGU/PT</t>
  </si>
  <si>
    <t>PL 6146/2009; PL 7328/2010; PL 7064/2010</t>
  </si>
  <si>
    <t>Case Number</t>
  </si>
  <si>
    <t>Date of Publication</t>
  </si>
  <si>
    <t>Issue</t>
  </si>
  <si>
    <t>Subtheme</t>
  </si>
  <si>
    <r>
      <rPr>
        <b/>
        <i/>
        <sz val="8"/>
        <color indexed="8"/>
        <rFont val="Calibri"/>
        <family val="2"/>
      </rPr>
      <t>Appropriation</t>
    </r>
    <r>
      <rPr>
        <b/>
        <sz val="8"/>
        <color indexed="8"/>
        <rFont val="Calibri"/>
        <family val="2"/>
      </rPr>
      <t xml:space="preserve"> category</t>
    </r>
  </si>
  <si>
    <t>Cabinet/Party</t>
  </si>
  <si>
    <r>
      <t xml:space="preserve">Bills submitted to the </t>
    </r>
    <r>
      <rPr>
        <b/>
        <i/>
        <sz val="8"/>
        <rFont val="Calibri"/>
        <family val="2"/>
      </rPr>
      <t>Appropriation</t>
    </r>
  </si>
  <si>
    <t>Number of appropriated bills</t>
  </si>
  <si>
    <t>Partys of appropriated bills (PAB)</t>
  </si>
  <si>
    <t>If PAB is President's party (yes =1)</t>
  </si>
  <si>
    <t>If PAB is Coalition's party (yes =1)</t>
  </si>
  <si>
    <t>If PAB is Cabinets's party (yes =1)</t>
  </si>
  <si>
    <t>Partisan Convergence</t>
  </si>
  <si>
    <t>Preference</t>
  </si>
  <si>
    <t>Same process</t>
  </si>
  <si>
    <t>Urgency in Congress</t>
  </si>
  <si>
    <t>Closed discussion in Congress (yes=1)</t>
  </si>
  <si>
    <t>Law or decision</t>
  </si>
  <si>
    <t>LABOR</t>
  </si>
  <si>
    <t>SOCIAL SECURITY</t>
  </si>
  <si>
    <t>TAXATION</t>
  </si>
  <si>
    <t>CIVIL LAW</t>
  </si>
  <si>
    <t>SCIENCE AND TECNOLOGY</t>
  </si>
  <si>
    <t>CRIMINAL LAW</t>
  </si>
  <si>
    <t>HEALTH</t>
  </si>
  <si>
    <t>PUBLIC SECURITY</t>
  </si>
  <si>
    <t>ADM. LAW</t>
  </si>
  <si>
    <t>EDUCATION</t>
  </si>
  <si>
    <t>SPORTS LAW</t>
  </si>
  <si>
    <t>OTHER</t>
  </si>
  <si>
    <t>CONST. LAW</t>
  </si>
  <si>
    <t>HOUSING</t>
  </si>
  <si>
    <t>AGRICULTURE</t>
  </si>
  <si>
    <t>AGRICULTURE/PPB</t>
  </si>
  <si>
    <t>AGRICULTURE/Sem partido</t>
  </si>
  <si>
    <t>AGRICULTURE/; MEIO AMBIENTE/PT; FAZENDA/PT; MINAS E ENERGIA/PMDB; DES. AGRÁRIO/PT</t>
  </si>
  <si>
    <t>ENVIRONMENT</t>
  </si>
  <si>
    <t>SOCIAL ASSISTENCE</t>
  </si>
  <si>
    <t>PUBLIC ADM.</t>
  </si>
  <si>
    <t>CONSUMER</t>
  </si>
  <si>
    <t>ENERGY</t>
  </si>
  <si>
    <t>ELECTORAL LAW</t>
  </si>
  <si>
    <t>CULTURE</t>
  </si>
  <si>
    <t>CULTURE/PV</t>
  </si>
  <si>
    <t>CULTURE/PV; MPOG/PT; FAZENDA/PT; JUSTIÇA/PT</t>
  </si>
  <si>
    <t>AVIATION LAW</t>
  </si>
  <si>
    <t>FEDERALISM</t>
  </si>
  <si>
    <t>MINIMUM WAGE</t>
  </si>
  <si>
    <t>INCOME TAX</t>
  </si>
  <si>
    <t>ADJUSTMENT PENSION</t>
  </si>
  <si>
    <t>SINDICATES</t>
  </si>
  <si>
    <t>DRINKING SMOKING REG.</t>
  </si>
  <si>
    <t>GUNS REG.</t>
  </si>
  <si>
    <t>POLICE</t>
  </si>
  <si>
    <t>SANITATION</t>
  </si>
  <si>
    <t>RURAL INSURANCE</t>
  </si>
  <si>
    <t>ANTI-TRUST ACT</t>
  </si>
  <si>
    <t>POLITICAL REFORM</t>
  </si>
  <si>
    <t>PETROLEUM</t>
  </si>
  <si>
    <t>Risk Control</t>
  </si>
  <si>
    <t>Positive Agenda</t>
  </si>
  <si>
    <t>Urgent Risk Control</t>
  </si>
  <si>
    <t>Preparatory Positive Agenda</t>
  </si>
  <si>
    <t>Immediate Risk Control</t>
  </si>
  <si>
    <t>Preliminary Risk Control</t>
  </si>
  <si>
    <t>Immediate Positive Agenda</t>
  </si>
  <si>
    <t>Several</t>
  </si>
  <si>
    <t>Several (most of the opposition)</t>
  </si>
  <si>
    <t>NO PARTY</t>
  </si>
  <si>
    <t>AWAITING DISCUSSION</t>
  </si>
  <si>
    <t>PROGRESSIVE</t>
  </si>
  <si>
    <t xml:space="preserve">PROGRESSIVE </t>
  </si>
  <si>
    <t>FROZEN</t>
  </si>
  <si>
    <t>ORDINARY</t>
  </si>
  <si>
    <t>Constitutional Urgency</t>
  </si>
  <si>
    <t>PM Urgency</t>
  </si>
  <si>
    <t>Law nº 9.032, de 1995</t>
  </si>
  <si>
    <t>Law nº 9.250, de 1995</t>
  </si>
  <si>
    <t>Law nº 9.610, de 1998</t>
  </si>
  <si>
    <t>Law nº 9.656, de 1998</t>
  </si>
  <si>
    <t>Law nº 9.437, de 1997</t>
  </si>
  <si>
    <t>Law nº 9.534, de 1997</t>
  </si>
  <si>
    <t>Law nº 9.764, de 1998</t>
  </si>
  <si>
    <t>Law nº 9.784, de 1999</t>
  </si>
  <si>
    <t>Law nº 9.807, de 1999</t>
  </si>
  <si>
    <t>Law nº 9.777, de 1998</t>
  </si>
  <si>
    <t>Law nº 9.615, de 1998</t>
  </si>
  <si>
    <t>Law nº 9.711, de 1998</t>
  </si>
  <si>
    <t>Law nº 9.677, de 1998</t>
  </si>
  <si>
    <t>Law nº 9.887, de 1999</t>
  </si>
  <si>
    <t>Law nº 9.984/2000</t>
  </si>
  <si>
    <t>Law nº 10.176, de 2001</t>
  </si>
  <si>
    <t>Law nº 10.208, de 2001</t>
  </si>
  <si>
    <t>Law nº 10.099, de 2000</t>
  </si>
  <si>
    <t>Law nº 9.993/2000</t>
  </si>
  <si>
    <t>Law nº 9.971, de 2000</t>
  </si>
  <si>
    <t>Law nº 10.167/2000</t>
  </si>
  <si>
    <t>Law nº 10.054, de 2000</t>
  </si>
  <si>
    <t>Law nº 10.421, de 2002</t>
  </si>
  <si>
    <t>Law nº 10.182, de 2001</t>
  </si>
  <si>
    <t>Law nº 10.258/2001</t>
  </si>
  <si>
    <t>Law nº 10.536, de 2002</t>
  </si>
  <si>
    <t>Law nº 12.016, de 2009</t>
  </si>
  <si>
    <t>Law nº 11.445, de 2007</t>
  </si>
  <si>
    <t>Law nº 10.451, de 2002</t>
  </si>
  <si>
    <t>Law nº 10.507, de 2002.</t>
  </si>
  <si>
    <t>Law nº 10.525, de 2002</t>
  </si>
  <si>
    <t>Law nº 10.478, de 2002</t>
  </si>
  <si>
    <t>Law nº 12.433, de 2011</t>
  </si>
  <si>
    <t>Law nº 10.690, de 2003</t>
  </si>
  <si>
    <t>Law nº 10.710, de 2003</t>
  </si>
  <si>
    <t>Law nº 10.699, de 2003</t>
  </si>
  <si>
    <t>Law nº 10.748, de 2003</t>
  </si>
  <si>
    <t>Law nº 10.779, de 2003</t>
  </si>
  <si>
    <t>Law nº 10.828, de 2003</t>
  </si>
  <si>
    <t>Law nº 11.105, de 2005</t>
  </si>
  <si>
    <t>Law nº 10.845, de 2004</t>
  </si>
  <si>
    <t>Law nº 10.861, de 2004</t>
  </si>
  <si>
    <t>Law nº 10.878, de 2004</t>
  </si>
  <si>
    <t>Law nº 10.931, de 2004</t>
  </si>
  <si>
    <t>Law nº 10.888, de 2004</t>
  </si>
  <si>
    <t>Law nº 10.973, de 2004</t>
  </si>
  <si>
    <t>Law nº 10.936, de 2004</t>
  </si>
  <si>
    <t>Law nº 10.420, de 2002</t>
  </si>
  <si>
    <t>Law nº 12.711, de 2012</t>
  </si>
  <si>
    <t>Law nº 11.107, de 2005</t>
  </si>
  <si>
    <t>Law nº 10.978, de 2004</t>
  </si>
  <si>
    <t>Law nº 11.097, de 2005</t>
  </si>
  <si>
    <t>Law nº 11.092, de 2005</t>
  </si>
  <si>
    <t>Law nº 11.116, de 2005</t>
  </si>
  <si>
    <t>Law nº 11.441, de 2007</t>
  </si>
  <si>
    <t>Law nº 11.187, de 2005</t>
  </si>
  <si>
    <t>Law nº 11.119, de 2005</t>
  </si>
  <si>
    <t>Law nº 11.284, de 2006</t>
  </si>
  <si>
    <t>Law nº 11.164, de 2005</t>
  </si>
  <si>
    <t>Law nº 11.274, de 2006</t>
  </si>
  <si>
    <t>Law nº 11.096, de 2005</t>
  </si>
  <si>
    <t>Law nº 12.529, de 2011</t>
  </si>
  <si>
    <t>Law nº 11.307, de 2006</t>
  </si>
  <si>
    <t>Law nº 11.311, de 2006</t>
  </si>
  <si>
    <t>Law nº 11.324, de 19.7.2006</t>
  </si>
  <si>
    <t>Law nº 11.322, de 2006</t>
  </si>
  <si>
    <t>Law nº 11.464, de 2007</t>
  </si>
  <si>
    <t>Law nº 12.414, de 2011</t>
  </si>
  <si>
    <t>Law nº 11.438, de 2006</t>
  </si>
  <si>
    <t>Law nº 11.368, de 2006</t>
  </si>
  <si>
    <t>Law nº 11.321, de 2006</t>
  </si>
  <si>
    <t>Law nº 11.685, de 2008</t>
  </si>
  <si>
    <t>Law nº 11.494, de 2007</t>
  </si>
  <si>
    <t>Law nº 11.482, de 2007</t>
  </si>
  <si>
    <t>Law nº 11.498 de 2007.</t>
  </si>
  <si>
    <t>Law nº 11.738, de 2008</t>
  </si>
  <si>
    <t>Law nº 11.741, de 2008</t>
  </si>
  <si>
    <t>Law nº 11.552, de 2007</t>
  </si>
  <si>
    <t>Law nº 11.788, de 2008</t>
  </si>
  <si>
    <t>Law nº 11.520, de 2007</t>
  </si>
  <si>
    <t>Law nº 11.430, de 2006</t>
  </si>
  <si>
    <t>Law nº 11.540, de 2007</t>
  </si>
  <si>
    <t>Law nº 12.587, de 2012</t>
  </si>
  <si>
    <t>Law nº 11.648, de 2008</t>
  </si>
  <si>
    <t>Law nº 11.603, de 2007</t>
  </si>
  <si>
    <t>Law nº 12.305, de 2010</t>
  </si>
  <si>
    <t>Law n 11.718, de 20.6.2008</t>
  </si>
  <si>
    <t>Law nº 11.705, de 2008</t>
  </si>
  <si>
    <t>Law nº 11.709, de 19.6.2008</t>
  </si>
  <si>
    <t>Law nº 12.255, de 2010.</t>
  </si>
  <si>
    <t>Law nº 11.882, de 2008</t>
  </si>
  <si>
    <t>Law nº 12.353, de 2010</t>
  </si>
  <si>
    <t>Law nº 12.187, de 2009</t>
  </si>
  <si>
    <t>Law nº 11.887, de 2008</t>
  </si>
  <si>
    <t>Law nº 12.114, de 2009</t>
  </si>
  <si>
    <t>Law nº 12.378, de 2010</t>
  </si>
  <si>
    <t>Law nº 11.945, de 2009</t>
  </si>
  <si>
    <t>Law nº 11.944, de 2009</t>
  </si>
  <si>
    <t>Law nº 12.299, de 2010</t>
  </si>
  <si>
    <t>Law nº 11.977, de 2009</t>
  </si>
  <si>
    <t>Law nº 12.527, de 2011.</t>
  </si>
  <si>
    <t>Law nº 12.202, de 2010</t>
  </si>
  <si>
    <t>Law nº 11.898, de 2009</t>
  </si>
  <si>
    <t>Law nº 12.351, de 2010</t>
  </si>
  <si>
    <t>Law nº 12.276, de 2010</t>
  </si>
  <si>
    <t>Law nº 12.101, de 2009</t>
  </si>
  <si>
    <t>Law nº 12.254, de 2010.</t>
  </si>
  <si>
    <t>Law nº 12.270, de 2010</t>
  </si>
  <si>
    <t>Law nº 12.349, de 2010</t>
  </si>
  <si>
    <t>Law nº 12.348, de 2010</t>
  </si>
  <si>
    <t>Law nº 12.431, de 2011</t>
  </si>
  <si>
    <t>Declaratory Act of the Senate</t>
  </si>
  <si>
    <t>Act of the President of the Congress</t>
  </si>
  <si>
    <t>Act of the President of the Chamber</t>
  </si>
  <si>
    <t>If law was generated (yes=1)</t>
  </si>
  <si>
    <t>Law "Complementar" nº 123, de 2006</t>
  </si>
  <si>
    <t>Law "Complementar" nº 140, de 2011</t>
  </si>
  <si>
    <t>Law "Complementar" nº 135, de 2010</t>
  </si>
  <si>
    <t>Policy classification</t>
  </si>
  <si>
    <t>PDT (rapporteur)</t>
  </si>
  <si>
    <t>PSDB (rapporteur)</t>
  </si>
  <si>
    <t>PTB (rapporteur)</t>
  </si>
  <si>
    <t>PT (rapporteur)</t>
  </si>
  <si>
    <t>PPB (rapporteur)</t>
  </si>
  <si>
    <t>PP (rapporteur)</t>
  </si>
  <si>
    <t>PT; PPS; PMDB (rapporteur)</t>
  </si>
  <si>
    <t>PSB (rapporteur)</t>
  </si>
  <si>
    <t>PFL (rapporteur)</t>
  </si>
  <si>
    <t>PCdoB (rapporteur)</t>
  </si>
  <si>
    <t>PT (rapporteur); PDT</t>
  </si>
  <si>
    <t>PMDB (rapporteur)</t>
  </si>
  <si>
    <t>PPS (rapporteur)</t>
  </si>
  <si>
    <t>PMDB (rapporteur PL 6795/2002); PFL (rapporteur) PLS 46/2003)</t>
  </si>
  <si>
    <t>PTB (rapporteur - PL 1/95); PT (rapporteur - PLS 255/2002)</t>
  </si>
  <si>
    <t>PV; PMDB (rapporteur)</t>
  </si>
  <si>
    <t>PMDB (rapporteur); PMDB (rapporteur)</t>
  </si>
  <si>
    <t>PT (rapporteur); PSDB (amendement)</t>
  </si>
  <si>
    <t>PP (rapporteur); PRB (Senate)</t>
  </si>
  <si>
    <t>PMN (rapporteur)</t>
  </si>
  <si>
    <t>PSDB (author); PL (rapporteur)</t>
  </si>
  <si>
    <t>PR (rapporteur)</t>
  </si>
  <si>
    <t>PMDB (rapporteur); Several</t>
  </si>
  <si>
    <t>PSDB (rapporteur); PT</t>
  </si>
  <si>
    <t>PSDB (rapporteur -PL 7494); PDT (rapporteur - PL 1829)</t>
  </si>
  <si>
    <t>PTB e DEM (rapporteur)</t>
  </si>
  <si>
    <t>Presidency Propositions</t>
  </si>
  <si>
    <t>Ministry occupied by President's party (yes=1)</t>
  </si>
  <si>
    <t>Stage in Congress (STAGE)</t>
  </si>
  <si>
    <t>STAGE (code)</t>
  </si>
  <si>
    <t>Priority of agenda (URGENCY) (code)</t>
  </si>
  <si>
    <t>Urgent Positive Agenda</t>
  </si>
  <si>
    <t>PL 4793/1994 (+ 9 attached)</t>
  </si>
  <si>
    <t>PL 0001/1995 (+ 8 attached)</t>
  </si>
  <si>
    <t>PL 4214/1993; (+ 2 attached); PLS 041/1995 (PL 1289/1995)</t>
  </si>
  <si>
    <t>PL 7865/1986 (+10 attached)</t>
  </si>
  <si>
    <t xml:space="preserve">PL 0346/1995 (+ 2 attached)   </t>
  </si>
  <si>
    <t>PLS 08/1996; PL 4846/1994 (+ 70 attached)</t>
  </si>
  <si>
    <t>PL 0001/1995 (+ 9 attached)</t>
  </si>
  <si>
    <t>PLS 93/1993 (PL 4425/1994) (+ 22 attached)</t>
  </si>
  <si>
    <t>PL 4207/1998 (+ 7  attached)</t>
  </si>
  <si>
    <t xml:space="preserve">PL 0001/1995 (+ 22 attached); PL 2539/1996 (+2 attached); PL 3294/1997 (+ 4 attached); </t>
  </si>
  <si>
    <t>PL 0001/1995 (+ 22 attached)</t>
  </si>
  <si>
    <t>PL 2787/1997   (+10 attached); PL 0479/1999 (+ 6 attached); PL 845/1999</t>
  </si>
  <si>
    <t>PL 4846/1994 (+ 70 attached); PL 3310/1997 (+ 18 attached)</t>
  </si>
  <si>
    <t xml:space="preserve">PL 0637/1995 (+ 4 attached)   </t>
  </si>
  <si>
    <t>PL 0001/1995 (+ 29 attached)</t>
  </si>
  <si>
    <t xml:space="preserve"> PL 2539/1996 (+ 2 attached); PL 3294/1997 (+ 4 attached);  PL 3146/2000</t>
  </si>
  <si>
    <t>PL 3210/1997 (+ 10 attached)</t>
  </si>
  <si>
    <t>PL 4846/1994 (+ 70 attached); PL 2652/1996 (+ 3 attached)</t>
  </si>
  <si>
    <t>PLS 187/1995 (PL 3171/1997) + 2 attached</t>
  </si>
  <si>
    <t>PL 1733/1996 (+ 4 attached)</t>
  </si>
  <si>
    <t>PL 3779/1993 (+ 5 attached)</t>
  </si>
  <si>
    <t>PL 0001/1995 (+ 33 attached);  PL 3753/2000; PL 4234/2001</t>
  </si>
  <si>
    <t>PL 2539/1996 (+ 2 attached); PL 3294/1997 (+ 4 attached);  PL 3146/2000</t>
  </si>
  <si>
    <t>PLS 409/1999 (PL 6390/2002);   PL 0037/1999 (+ 8 attached); PL 1226/1999</t>
  </si>
  <si>
    <t>PL 0922/1999 (+ 2 attached)</t>
  </si>
  <si>
    <t>PL 0666/1999 (+ 4 attached)</t>
  </si>
  <si>
    <t>PL 2787/1997   (+ 25 attached);  PL 0479/1999 (+ 6 attached); PL 845/1999; PLS 614/1999; PLS 292/1999; PLS 386/1999</t>
  </si>
  <si>
    <t>PL 0001/1995 (+ 33 attached); PL 4919/2001 (+ 5 attached); PL 3753/2000 (+ 2 attached)</t>
  </si>
  <si>
    <t>PLS 152/1999 (PL 2291/2000) (+ 21 attached)</t>
  </si>
  <si>
    <t>PL 0001/1995 (+ 35 attached); PL 4919/2001 (+ 6 attached); PL 3753/2000 (+ 2 attached); PL 0112/2003 (+ 9 attached); PLS 255/2002; PLS 005/2003</t>
  </si>
  <si>
    <t>PLS 142/1995 (PL 4572/1998) + 30 attached; PL 67/1999</t>
  </si>
  <si>
    <t>PL 2905/1997 (+ 21 attached)</t>
  </si>
  <si>
    <t xml:space="preserve">PL 2333/2003 (+ 4 attached); PLP 314/2002                                                 </t>
  </si>
  <si>
    <t>PL 0001/1995 (+ 35 attached); PL 4919/2001 (+ 6 attached); PL 3753/2000 (+ 2 attached); PL 0112/2003 (+ 9 attached); PL 3042/2004 (+ 9 attached); PLS 255/2002; PLS 005/2003</t>
  </si>
  <si>
    <t>PL 769/2003 (+2 attached); PLS 12/2004</t>
  </si>
  <si>
    <t xml:space="preserve">PL 073/1999; PLS 298/1999 (PL 1643/1999) + 23 attached </t>
  </si>
  <si>
    <t xml:space="preserve">PL 6983/2002 (+ 4 attached) </t>
  </si>
  <si>
    <t>PL 6795/2002 (+ 5 attached); PL 3416/2004 (+ 2 attached);  PLS 046/2003 (+1 apenso)</t>
  </si>
  <si>
    <t>PL 0001/1995 (+ 35 attached); PL 4919/2001 (+ 6 attached); PL 0112/2003 (+ 9 attached); PL 3042/2004 (+ 13 attached); PLS 255/2002 (+1 apenso)</t>
  </si>
  <si>
    <t xml:space="preserve"> PL 0836/2003 (+ 3 attached)</t>
  </si>
  <si>
    <t>PL 0001/1995 (+ 35 attached); PL 6392/2005 (+1 apenso); PLS 0005/2003 (+ 5 attached)</t>
  </si>
  <si>
    <t>PL 4102/2004 (+ 4 attached); PLS 023/1995 (PL 1093/1999) + 62 attached</t>
  </si>
  <si>
    <t>PL 5055/2001 (+ 3 attached)</t>
  </si>
  <si>
    <t>PL 0001/1995 (+ 35 attached); PL 6392/2005 (+1 apenso); PL 6776/2006;PLS 0005/2003 (+ 5 attached)</t>
  </si>
  <si>
    <t>PL 1154/1995 (+ 16 attached)</t>
  </si>
  <si>
    <t xml:space="preserve"> PL 2539/1996 (+ 2 attached); PL 3294/1997 (+ 8 attached); PLS 058/2003; PLS 244/2003; PLS 183/2005</t>
  </si>
  <si>
    <t>PL 1528/1989 (+ 30 attached)</t>
  </si>
  <si>
    <t>PL 1761/2003 (+ 4 attached)</t>
  </si>
  <si>
    <t>PL 6967/2002 (+ 4 attached)</t>
  </si>
  <si>
    <t xml:space="preserve"> PL 2539/1996 (+ 2 attached); PL 3294/1997 (+ 10 attached); PLS 058/2003; PLS 244/2003; PLS 183/2005</t>
  </si>
  <si>
    <t>PL 0241/1999 (+ 5 attached)</t>
  </si>
  <si>
    <t xml:space="preserve">PLS 0005/2003 (+ 5 attached); PL 6776/2006; PL 101/2007 </t>
  </si>
  <si>
    <t xml:space="preserve">PLS 0005/2003 (+ 5 attached); PL 6776/2006; PL 0001/2007; PL 101/2007;  PLS 022/2006 </t>
  </si>
  <si>
    <t>PLS 5/2004        (PL 7701/2006) + 28 attached</t>
  </si>
  <si>
    <t>PL 0694/1995 (+ 5 attached)</t>
  </si>
  <si>
    <t xml:space="preserve">PL 4230/2004 (+ 3 attached); PL 0037/1999 (+ 8 attached); PLS 265/2006 (PL 7824/2010)       </t>
  </si>
  <si>
    <t>PL 1322/2003 (+ 4 attached); PL 145/2003; PL 5410/2001</t>
  </si>
  <si>
    <t>PL 1528/1989 (+ 30 attached); Emendas 36 e 39 à MP 293</t>
  </si>
  <si>
    <t xml:space="preserve">PL 0203/1991 (+ 30 attached);   PL 121/2003                                                </t>
  </si>
  <si>
    <t>PL 0155/2007 (+ 2 attached)</t>
  </si>
  <si>
    <t xml:space="preserve">PLS 0005/2003 (+ 5 attached); PL 101/2007;  PLS 022/2006 </t>
  </si>
  <si>
    <t>PL 1258/1995 (PLS 217/1995) (+ 7 attached)</t>
  </si>
  <si>
    <t>PL 0018/2007 (+ 7 attached); PL 261/2007</t>
  </si>
  <si>
    <t>PLP 271/2005 (+ 2 attached)</t>
  </si>
  <si>
    <t xml:space="preserve">PL 2223/2007 (+ 2attached)     </t>
  </si>
  <si>
    <t>PLS 046/2003; PLS 361/2003; PLS 330/2005; PL 3089/2008 (+3 attached); PLS 101/2008</t>
  </si>
  <si>
    <t>PL 4549/1998 (+ 5 attached)</t>
  </si>
  <si>
    <t>PL 1210/2007; PL 1538/2007 (+ 11 attached)</t>
  </si>
  <si>
    <t>PL 2211/2007 (+ 4 attached)</t>
  </si>
  <si>
    <t>PLP 168/1993 (+ 5 attached)</t>
  </si>
  <si>
    <t xml:space="preserve">PLS 268/1999 (PL 3494/2000);   PL 0219/2003 (+ 3 attached)       </t>
  </si>
  <si>
    <t>PL 0792/2007 (+ 6 attached)</t>
  </si>
  <si>
    <t>PL 3760/2004 (+ 2 attached); PL 0379/2007; PL 4641/2004</t>
  </si>
  <si>
    <t>PLS 0005/2003 (+ 5 attached); PL 6776/2006; PL 101/2007</t>
  </si>
  <si>
    <t xml:space="preserve"> PL 2539/1996 (+ 2 attached); PLS 058/2003 (PL 4434/2008) (+ 12 attached) </t>
  </si>
  <si>
    <t>PL 1139/2007 (+ 6 attached)</t>
  </si>
  <si>
    <t>PL 0841/1995 (+ 25 attached)</t>
  </si>
  <si>
    <t>PLS 184/2004 (PL 6716/2009) +25 attached</t>
  </si>
  <si>
    <t>PL 0001/1995 (+ 9 attached); PL 2539/1996 (+1 attached)</t>
  </si>
  <si>
    <t>PL 0001/1995 (+ 16 attached); PL 2539/1996 (+1 attached); PL 3294/1997 (+ 4 attached); PLS 115/1997; PLS 186/1997; PLS 003/1998; PLS 043/1998</t>
  </si>
  <si>
    <t>PL 2519/2000; PL 4177/2001 (PLS 175/2000) + 3 attacheds; PL 5943/2001</t>
  </si>
  <si>
    <t>PL 86/1999 + 4 attacheds</t>
  </si>
  <si>
    <t>PL 2519/2000; PL 5943/2001; PL 6795/2002 (+ 1 attached); PL 7138/2002; PL 063/2003; PL 1856/2003 (+ 2 attached); PLS 046/2003; PLS 361/2003</t>
  </si>
  <si>
    <t xml:space="preserve">PL 2978/2004; PL 3762/2000 + 5 attacheds     </t>
  </si>
  <si>
    <t>PL 1367/2003 (+4 attacheds)</t>
  </si>
  <si>
    <t xml:space="preserve">PL 4846/1994 (+ 150 attacheds); PLS 148/2003 (PL 2666/2007)
</t>
  </si>
  <si>
    <t>PL 7494/2006 (PLS 20/2005); PL 7225/2002; PL 2032/2003 (+1 attached); PL 2663/2000 (+11 attached); PL 1829/2007 (PLS 73/2006)</t>
  </si>
  <si>
    <t>PLP 463/2009 (+ 2 attacheds)</t>
  </si>
  <si>
    <t>Presidency propositions</t>
  </si>
  <si>
    <t>In some cases, this is the record of the description of the specific area within the same theme.</t>
  </si>
  <si>
    <t>Parties’s appropriated bills (PAB)</t>
  </si>
  <si>
    <t>Stage in Congress</t>
  </si>
  <si>
    <t>Stage in Congress (STAGE)(code)</t>
  </si>
  <si>
    <t>Categorical variable that identifies the "Stage in Congress."</t>
  </si>
  <si>
    <t>Description of the type of the urgency in the legislative process established for the Presidency propositions in the House of Representatives.</t>
  </si>
  <si>
    <t>Categorical variable that identifies the “Urgency in Congress”scheme. Ordinary = 3; Constitutional Urgency= 2; Provisional decrees (PM) Urgency = 0</t>
  </si>
  <si>
    <t>Identifying the legislative process was finished in Congress.</t>
  </si>
  <si>
    <t>Identifying the proposition was converted into law.</t>
  </si>
  <si>
    <t>Identification of law or the decision.</t>
  </si>
  <si>
    <r>
      <t xml:space="preserve">Numbering the case of </t>
    </r>
    <r>
      <rPr>
        <i/>
        <sz val="11"/>
        <color rgb="FF000000"/>
        <rFont val="Calibri"/>
        <family val="2"/>
        <scheme val="minor"/>
      </rPr>
      <t>Appropriation</t>
    </r>
    <r>
      <rPr>
        <sz val="11"/>
        <color rgb="FF000000"/>
        <rFont val="Calibri"/>
        <family val="2"/>
        <scheme val="minor"/>
      </rPr>
      <t xml:space="preserve"> according to the date of publication of the Presidency bill</t>
    </r>
  </si>
  <si>
    <r>
      <t xml:space="preserve">Number of proposition of the Presidency, bills or </t>
    </r>
    <r>
      <rPr>
        <sz val="11"/>
        <color theme="1"/>
        <rFont val="Calibri"/>
        <family val="2"/>
        <scheme val="minor"/>
      </rPr>
      <t>presidential decrees (“medidas provisórias”)</t>
    </r>
  </si>
  <si>
    <r>
      <t xml:space="preserve">Date of publication of the proposal of the Presidency ("official" date of the </t>
    </r>
    <r>
      <rPr>
        <i/>
        <sz val="11"/>
        <color rgb="FF000000"/>
        <rFont val="Calibri"/>
        <family val="2"/>
        <scheme val="minor"/>
      </rPr>
      <t>Appropriation)</t>
    </r>
  </si>
  <si>
    <r>
      <t xml:space="preserve">Thematic classification of the bill. When more than one proposition in this theme, the record refers to the part that was the subject of </t>
    </r>
    <r>
      <rPr>
        <i/>
        <sz val="11"/>
        <color rgb="FF000000"/>
        <rFont val="Calibri"/>
        <family val="2"/>
        <scheme val="minor"/>
      </rPr>
      <t>Appropriation</t>
    </r>
    <r>
      <rPr>
        <sz val="11"/>
        <color rgb="FF000000"/>
        <rFont val="Calibri"/>
        <family val="2"/>
        <scheme val="minor"/>
      </rPr>
      <t>.</t>
    </r>
  </si>
  <si>
    <r>
      <t>Appropriation</t>
    </r>
    <r>
      <rPr>
        <b/>
        <sz val="11"/>
        <color rgb="FF000000"/>
        <rFont val="Calibri"/>
        <family val="2"/>
        <scheme val="minor"/>
      </rPr>
      <t xml:space="preserve"> category</t>
    </r>
  </si>
  <si>
    <r>
      <t xml:space="preserve">Ministry directly involved in the proposition based on </t>
    </r>
    <r>
      <rPr>
        <i/>
        <sz val="11"/>
        <color rgb="FF000000"/>
        <rFont val="Calibri"/>
        <family val="2"/>
        <scheme val="minor"/>
      </rPr>
      <t>Appropriation</t>
    </r>
    <r>
      <rPr>
        <sz val="11"/>
        <color rgb="FF000000"/>
        <rFont val="Calibri"/>
        <family val="2"/>
        <scheme val="minor"/>
      </rPr>
      <t>, as well as the party occupying the post at the time.</t>
    </r>
  </si>
  <si>
    <r>
      <t xml:space="preserve">Bills submitted to the </t>
    </r>
    <r>
      <rPr>
        <b/>
        <i/>
        <sz val="11"/>
        <color theme="1"/>
        <rFont val="Calibri"/>
        <family val="2"/>
        <scheme val="minor"/>
      </rPr>
      <t xml:space="preserve">Appropriation </t>
    </r>
    <r>
      <rPr>
        <b/>
        <sz val="11"/>
        <color theme="1"/>
        <rFont val="Calibri"/>
        <family val="2"/>
        <scheme val="minor"/>
      </rPr>
      <t>(AB)</t>
    </r>
  </si>
  <si>
    <r>
      <t xml:space="preserve">List of the parliamentary bills submitted to </t>
    </r>
    <r>
      <rPr>
        <i/>
        <sz val="11"/>
        <color rgb="FF000000"/>
        <rFont val="Calibri"/>
        <family val="2"/>
        <scheme val="minor"/>
      </rPr>
      <t>Appropriation</t>
    </r>
    <r>
      <rPr>
        <sz val="11"/>
        <color rgb="FF000000"/>
        <rFont val="Calibri"/>
        <family val="2"/>
        <scheme val="minor"/>
      </rPr>
      <t>.</t>
    </r>
  </si>
  <si>
    <r>
      <t xml:space="preserve">Number of the parliamentary bills submitted to </t>
    </r>
    <r>
      <rPr>
        <i/>
        <sz val="11"/>
        <color rgb="FF000000"/>
        <rFont val="Calibri"/>
        <family val="2"/>
        <scheme val="minor"/>
      </rPr>
      <t>Appropriation</t>
    </r>
    <r>
      <rPr>
        <sz val="11"/>
        <color rgb="FF000000"/>
        <rFont val="Calibri"/>
        <family val="2"/>
        <scheme val="minor"/>
      </rPr>
      <t>.</t>
    </r>
  </si>
  <si>
    <r>
      <t xml:space="preserve">Party identification of the author or the rapporteur of the bill that was submitted to the </t>
    </r>
    <r>
      <rPr>
        <i/>
        <sz val="11"/>
        <color rgb="FF000000"/>
        <rFont val="Calibri"/>
        <family val="2"/>
        <scheme val="minor"/>
      </rPr>
      <t>Appropriation</t>
    </r>
    <r>
      <rPr>
        <sz val="11"/>
        <color rgb="FF000000"/>
        <rFont val="Calibri"/>
        <family val="2"/>
        <scheme val="minor"/>
      </rPr>
      <t>.</t>
    </r>
  </si>
  <si>
    <r>
      <t xml:space="preserve">Priority of agenda </t>
    </r>
    <r>
      <rPr>
        <b/>
        <sz val="11"/>
        <color rgb="FF000000"/>
        <rFont val="Calibri"/>
        <family val="2"/>
        <scheme val="minor"/>
      </rPr>
      <t>(</t>
    </r>
    <r>
      <rPr>
        <b/>
        <sz val="11"/>
        <color theme="1"/>
        <rFont val="Calibri"/>
        <family val="2"/>
        <scheme val="minor"/>
      </rPr>
      <t>URGENCY</t>
    </r>
    <r>
      <rPr>
        <b/>
        <sz val="11"/>
        <color rgb="FF000000"/>
        <rFont val="Calibri"/>
        <family val="2"/>
        <scheme val="minor"/>
      </rPr>
      <t>)</t>
    </r>
    <r>
      <rPr>
        <b/>
        <sz val="11"/>
        <color theme="1"/>
        <rFont val="Calibri"/>
        <family val="2"/>
        <scheme val="minor"/>
      </rPr>
      <t xml:space="preserve"> (code)</t>
    </r>
  </si>
  <si>
    <r>
      <rPr>
        <i/>
        <sz val="11"/>
        <color rgb="FF000000"/>
        <rFont val="Calibri"/>
        <family val="2"/>
        <scheme val="minor"/>
      </rPr>
      <t>Dummy</t>
    </r>
    <r>
      <rPr>
        <sz val="11"/>
        <color rgb="FF000000"/>
        <rFont val="Calibri"/>
        <family val="2"/>
        <scheme val="minor"/>
      </rPr>
      <t xml:space="preserve"> variable that identifies if the PAB was also the party of President of the Republic.</t>
    </r>
  </si>
  <si>
    <r>
      <rPr>
        <i/>
        <sz val="11"/>
        <color rgb="FF000000"/>
        <rFont val="Calibri"/>
        <family val="2"/>
        <scheme val="minor"/>
      </rPr>
      <t>Dummy</t>
    </r>
    <r>
      <rPr>
        <sz val="11"/>
        <color rgb="FF000000"/>
        <rFont val="Calibri"/>
        <family val="2"/>
        <scheme val="minor"/>
      </rPr>
      <t xml:space="preserve"> variable that identifies if the PAB have participated of the coalition of the government.</t>
    </r>
  </si>
  <si>
    <r>
      <rPr>
        <i/>
        <sz val="11"/>
        <color rgb="FF000000"/>
        <rFont val="Calibri"/>
        <family val="2"/>
        <scheme val="minor"/>
      </rPr>
      <t>Dummy</t>
    </r>
    <r>
      <rPr>
        <sz val="11"/>
        <color rgb="FF000000"/>
        <rFont val="Calibri"/>
        <family val="2"/>
        <scheme val="minor"/>
      </rPr>
      <t xml:space="preserve"> variable that identifies whether the PAB also held the position of minister.</t>
    </r>
  </si>
  <si>
    <t>Dummy variable which identifies the party that occupied the ministry was also the party of President.</t>
  </si>
  <si>
    <r>
      <t xml:space="preserve">Classification of the </t>
    </r>
    <r>
      <rPr>
        <i/>
        <sz val="11"/>
        <color rgb="FF000000"/>
        <rFont val="Calibri"/>
        <family val="2"/>
        <scheme val="minor"/>
      </rPr>
      <t>Appropriation</t>
    </r>
    <r>
      <rPr>
        <sz val="11"/>
        <color rgb="FF000000"/>
        <rFont val="Calibri"/>
        <family val="2"/>
        <scheme val="minor"/>
      </rPr>
      <t xml:space="preserve"> based on the urgency and the type of policy. Six categories make up the typology: Immediate Positive Agenda; Immediate Risk Control; Urgent Positive Agenda, Urgent Risk Control; Preparatory Positive Agenda, Preliminary Risk Control.</t>
    </r>
  </si>
  <si>
    <t>The point of assessment is the stage it was in the legislative process:</t>
  </si>
  <si>
    <t>a) "Frozen": when the bill is not worked for over a year and when there is no joinder of bills or discussions.</t>
  </si>
  <si>
    <t>b) "Awaiting discussion": situations in which there is no debate, just joinder of cases of bills;</t>
  </si>
  <si>
    <t>c) "Progressive": when there are discussions, reporting, etc., when joined many ABs, the analyst must assess whether it addresses most of them; otherwise the analyst must verify that it is not in another situation, because the report should not be too old. In this case, the most appropriate location would be "frozen", specified below;</t>
  </si>
  <si>
    <r>
      <t xml:space="preserve">d) "Veto": the decision by </t>
    </r>
    <r>
      <rPr>
        <i/>
        <sz val="11"/>
        <color rgb="FF000000"/>
        <rFont val="Calibri"/>
        <family val="2"/>
        <scheme val="minor"/>
      </rPr>
      <t>Appropriation</t>
    </r>
    <r>
      <rPr>
        <sz val="11"/>
        <color rgb="FF000000"/>
        <rFont val="Calibri"/>
        <family val="2"/>
        <scheme val="minor"/>
      </rPr>
      <t xml:space="preserve"> begins with the veto of the President. The bill vetoed is the target of </t>
    </r>
    <r>
      <rPr>
        <i/>
        <sz val="11"/>
        <color rgb="FF000000"/>
        <rFont val="Calibri"/>
        <family val="2"/>
        <scheme val="minor"/>
      </rPr>
      <t>Appropriation,</t>
    </r>
    <r>
      <rPr>
        <sz val="11"/>
        <color rgb="FF000000"/>
        <rFont val="Calibri"/>
        <family val="2"/>
        <scheme val="minor"/>
      </rPr>
      <t xml:space="preserve"> which is possible to extract large amount of information, more than all other stages.</t>
    </r>
  </si>
  <si>
    <t>Frozen = 1; Awaiting Discussion = 2; Progressive = 3; Veto = 4</t>
  </si>
  <si>
    <r>
      <t xml:space="preserve">Field of the database that identifies the same process of </t>
    </r>
    <r>
      <rPr>
        <i/>
        <sz val="11"/>
        <color rgb="FF000000"/>
        <rFont val="Calibri"/>
        <family val="2"/>
        <scheme val="minor"/>
      </rPr>
      <t>Appropriation</t>
    </r>
    <r>
      <rPr>
        <sz val="11"/>
        <color rgb="FF000000"/>
        <rFont val="Calibri"/>
        <family val="2"/>
        <scheme val="minor"/>
      </rPr>
      <t>.</t>
    </r>
  </si>
  <si>
    <t>Categorical variable whose value will be recorded based on three levels of evaluation: (i) if the PAB is also the President, (ii) if the PAB is also part of the coalition, and (iii) if the PAB is the same as the party minister who signed the bill the government. This variable aims to locate the PABs on a spectrum that shows the level of adherence to the party of the President, based on the composition of coalizion.</t>
  </si>
  <si>
    <t>Index varies between 0 and 1 and that reflects how the Presidency's proposal is in line with the preferences of PBAs. Three aspects were used to build the index: (i) the claims of the bill to solve the problem (goals), (ii) to whom the bill want a high priority (target audience) and (iii) how the project law is designed to solve the problem (design of instruments). Zero (“0”) means the total identification of preferences on the policy object (specified same issue). One (“3”) indicates complete separation between preferences.</t>
  </si>
  <si>
    <t>b) Risk control: policies and proposals that maintain or deviate as little as possible of the status quo of the current policy.</t>
  </si>
  <si>
    <t>a) Positive Agenda: broad policy indicating maximizing benefits to society or sectors that are most vulnerable (legitimized policy) and to bring positive visibility to the Presidency and public perception;</t>
  </si>
  <si>
    <t>Ministry of PRESIDENT'S PARTY (yes=1)</t>
  </si>
</sst>
</file>

<file path=xl/styles.xml><?xml version="1.0" encoding="utf-8"?>
<styleSheet xmlns="http://schemas.openxmlformats.org/spreadsheetml/2006/main">
  <numFmts count="3">
    <numFmt numFmtId="43" formatCode="_-* #,##0.00_-;\-* #,##0.00_-;_-* &quot;-&quot;??_-;_-@_-"/>
    <numFmt numFmtId="164" formatCode="_(* #,##0.00_);_(* \(#,##0.00\);_(* &quot;-&quot;??_);_(@_)"/>
    <numFmt numFmtId="165" formatCode="0.0"/>
  </numFmts>
  <fonts count="30">
    <font>
      <sz val="11"/>
      <color theme="1"/>
      <name val="Calibri"/>
      <family val="2"/>
      <scheme val="minor"/>
    </font>
    <font>
      <sz val="11"/>
      <color theme="1"/>
      <name val="Calibri"/>
      <family val="2"/>
      <scheme val="minor"/>
    </font>
    <font>
      <b/>
      <sz val="8"/>
      <color indexed="8"/>
      <name val="Calibri"/>
      <family val="2"/>
    </font>
    <font>
      <sz val="8"/>
      <color indexed="8"/>
      <name val="Calibri"/>
      <family val="2"/>
    </font>
    <font>
      <b/>
      <sz val="8"/>
      <name val="Calibri"/>
      <family val="2"/>
    </font>
    <font>
      <b/>
      <i/>
      <sz val="8"/>
      <color indexed="8"/>
      <name val="Calibri"/>
      <family val="2"/>
    </font>
    <font>
      <b/>
      <i/>
      <sz val="8"/>
      <name val="Calibri"/>
      <family val="2"/>
    </font>
    <font>
      <sz val="8"/>
      <name val="Arial"/>
      <family val="2"/>
    </font>
    <font>
      <sz val="8"/>
      <name val="Calibri"/>
      <family val="2"/>
    </font>
    <font>
      <sz val="8"/>
      <color indexed="12"/>
      <name val="Calibri"/>
      <family val="2"/>
    </font>
    <font>
      <u/>
      <sz val="11"/>
      <color indexed="12"/>
      <name val="Calibri"/>
      <family val="2"/>
    </font>
    <font>
      <u/>
      <sz val="8"/>
      <color indexed="12"/>
      <name val="Calibri"/>
      <family val="2"/>
    </font>
    <font>
      <sz val="7"/>
      <color indexed="8"/>
      <name val="Calibri"/>
      <family val="2"/>
    </font>
    <font>
      <sz val="7"/>
      <name val="Calibri"/>
      <family val="2"/>
    </font>
    <font>
      <sz val="8"/>
      <name val="Calibri"/>
      <family val="2"/>
      <scheme val="minor"/>
    </font>
    <font>
      <b/>
      <sz val="8"/>
      <color indexed="12"/>
      <name val="Calibri"/>
      <family val="2"/>
    </font>
    <font>
      <sz val="8"/>
      <color indexed="10"/>
      <name val="Calibri"/>
      <family val="2"/>
    </font>
    <font>
      <u/>
      <sz val="7"/>
      <color indexed="12"/>
      <name val="Calibri"/>
      <family val="2"/>
    </font>
    <font>
      <b/>
      <sz val="8"/>
      <color indexed="10"/>
      <name val="Calibri"/>
      <family val="2"/>
    </font>
    <font>
      <sz val="8"/>
      <color indexed="63"/>
      <name val="Calibri"/>
      <family val="2"/>
    </font>
    <font>
      <b/>
      <sz val="8"/>
      <name val="Arial"/>
      <family val="2"/>
    </font>
    <font>
      <sz val="7"/>
      <name val="Arial"/>
      <family val="2"/>
    </font>
    <font>
      <b/>
      <sz val="10"/>
      <color indexed="12"/>
      <name val="Arial"/>
      <family val="2"/>
    </font>
    <font>
      <sz val="8"/>
      <color indexed="12"/>
      <name val="Arial"/>
      <family val="2"/>
    </font>
    <font>
      <b/>
      <sz val="11"/>
      <color theme="1"/>
      <name val="Calibri"/>
      <family val="2"/>
      <scheme val="minor"/>
    </font>
    <font>
      <b/>
      <sz val="11"/>
      <color rgb="FF000000"/>
      <name val="Calibri"/>
      <family val="2"/>
      <scheme val="minor"/>
    </font>
    <font>
      <sz val="11"/>
      <color rgb="FF000000"/>
      <name val="Calibri"/>
      <family val="2"/>
      <scheme val="minor"/>
    </font>
    <font>
      <i/>
      <sz val="11"/>
      <color rgb="FF000000"/>
      <name val="Calibri"/>
      <family val="2"/>
      <scheme val="minor"/>
    </font>
    <font>
      <b/>
      <i/>
      <sz val="11"/>
      <color rgb="FF000000"/>
      <name val="Calibri"/>
      <family val="2"/>
      <scheme val="minor"/>
    </font>
    <font>
      <b/>
      <i/>
      <sz val="11"/>
      <color theme="1"/>
      <name val="Calibri"/>
      <family val="2"/>
      <scheme val="minor"/>
    </font>
  </fonts>
  <fills count="8">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rgb="FFFF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0" fillId="0" borderId="0" applyNumberFormat="0" applyFill="0" applyBorder="0" applyAlignment="0" applyProtection="0">
      <alignment vertical="top"/>
      <protection locked="0"/>
    </xf>
  </cellStyleXfs>
  <cellXfs count="97">
    <xf numFmtId="0" fontId="0" fillId="0" borderId="0" xfId="0"/>
    <xf numFmtId="0" fontId="4" fillId="2" borderId="1" xfId="0" applyFont="1" applyFill="1" applyBorder="1" applyAlignment="1">
      <alignment horizontal="center" vertical="center" wrapText="1"/>
    </xf>
    <xf numFmtId="0" fontId="7" fillId="0" borderId="0" xfId="0" applyFont="1"/>
    <xf numFmtId="0" fontId="11" fillId="0" borderId="1" xfId="2" applyFont="1" applyFill="1" applyBorder="1" applyAlignment="1" applyProtection="1">
      <alignment horizontal="center" vertical="center" wrapText="1"/>
    </xf>
    <xf numFmtId="0" fontId="7" fillId="0" borderId="0" xfId="0" applyFont="1" applyFill="1"/>
    <xf numFmtId="0" fontId="8" fillId="0" borderId="1" xfId="0" applyFont="1" applyBorder="1" applyAlignment="1">
      <alignment horizontal="center" vertical="center" wrapText="1"/>
    </xf>
    <xf numFmtId="0" fontId="3" fillId="0" borderId="0" xfId="0" applyFont="1" applyBorder="1" applyAlignment="1">
      <alignment horizontal="center" vertical="center"/>
    </xf>
    <xf numFmtId="0" fontId="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pplyProtection="1">
      <alignment horizontal="center" vertical="center" wrapText="1"/>
    </xf>
    <xf numFmtId="0" fontId="3" fillId="0" borderId="0" xfId="0" applyFont="1" applyBorder="1"/>
    <xf numFmtId="0" fontId="4"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7" fillId="0" borderId="0" xfId="0" applyFont="1" applyBorder="1"/>
    <xf numFmtId="14" fontId="8" fillId="0" borderId="1" xfId="0" applyNumberFormat="1" applyFont="1" applyBorder="1" applyAlignment="1">
      <alignment horizontal="center" vertical="center" wrapText="1"/>
    </xf>
    <xf numFmtId="0" fontId="20" fillId="0" borderId="0" xfId="0" applyFont="1"/>
    <xf numFmtId="49" fontId="9" fillId="0" borderId="0" xfId="0" applyNumberFormat="1" applyFont="1" applyAlignment="1">
      <alignment horizontal="center" vertical="center" wrapText="1"/>
    </xf>
    <xf numFmtId="0" fontId="7" fillId="0" borderId="0" xfId="0" applyFont="1" applyAlignment="1">
      <alignment horizontal="center" vertical="center"/>
    </xf>
    <xf numFmtId="0" fontId="21" fillId="0" borderId="0" xfId="0" applyFont="1" applyAlignment="1">
      <alignment horizontal="center" vertical="center" wrapText="1"/>
    </xf>
    <xf numFmtId="0" fontId="21" fillId="0" borderId="0" xfId="0" applyFont="1"/>
    <xf numFmtId="0" fontId="7" fillId="0" borderId="0" xfId="0" applyFont="1" applyAlignment="1">
      <alignment wrapText="1"/>
    </xf>
    <xf numFmtId="0" fontId="21" fillId="0" borderId="0" xfId="0" applyFont="1" applyAlignment="1">
      <alignment wrapText="1"/>
    </xf>
    <xf numFmtId="0" fontId="7" fillId="0" borderId="0" xfId="1" applyNumberFormat="1" applyFont="1" applyAlignment="1">
      <alignment wrapText="1"/>
    </xf>
    <xf numFmtId="0" fontId="8" fillId="0" borderId="0" xfId="0" applyFont="1" applyAlignment="1">
      <alignment horizontal="center" vertical="center" wrapText="1"/>
    </xf>
    <xf numFmtId="0" fontId="7" fillId="0" borderId="0" xfId="0" applyFont="1" applyAlignment="1">
      <alignment horizontal="center" vertical="center" wrapText="1"/>
    </xf>
    <xf numFmtId="0" fontId="22" fillId="0" borderId="0" xfId="0" applyFont="1" applyAlignment="1">
      <alignment vertical="center"/>
    </xf>
    <xf numFmtId="0" fontId="23" fillId="0" borderId="0" xfId="0" applyFont="1" applyAlignment="1">
      <alignment horizontal="center" vertical="center"/>
    </xf>
    <xf numFmtId="0" fontId="21" fillId="0" borderId="0" xfId="0" applyFont="1" applyAlignment="1">
      <alignment horizontal="center" vertical="center"/>
    </xf>
    <xf numFmtId="0" fontId="2"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2" fillId="2" borderId="1" xfId="1" applyNumberFormat="1" applyFont="1" applyFill="1" applyBorder="1" applyAlignment="1">
      <alignment horizontal="center" vertical="center" wrapText="1"/>
    </xf>
    <xf numFmtId="1" fontId="2" fillId="0" borderId="1" xfId="0" applyNumberFormat="1" applyFont="1" applyBorder="1" applyAlignment="1">
      <alignment horizontal="center" vertical="center"/>
    </xf>
    <xf numFmtId="14" fontId="3"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1" xfId="1" applyNumberFormat="1" applyFont="1" applyBorder="1" applyAlignment="1">
      <alignment horizontal="center" vertical="center" wrapText="1"/>
    </xf>
    <xf numFmtId="0" fontId="8" fillId="0" borderId="1" xfId="2" applyFont="1" applyBorder="1" applyAlignment="1" applyProtection="1">
      <alignment horizontal="center" vertical="center" wrapText="1"/>
    </xf>
    <xf numFmtId="1" fontId="15" fillId="0" borderId="1" xfId="0" applyNumberFormat="1" applyFont="1" applyFill="1" applyBorder="1" applyAlignment="1">
      <alignment horizontal="center" vertical="center" wrapText="1"/>
    </xf>
    <xf numFmtId="0" fontId="15" fillId="0" borderId="1" xfId="0" applyFont="1" applyBorder="1" applyAlignment="1">
      <alignment horizontal="center" vertical="center"/>
    </xf>
    <xf numFmtId="0" fontId="9"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0" borderId="1" xfId="2"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11" fillId="3" borderId="1" xfId="2" applyFont="1" applyFill="1" applyBorder="1" applyAlignment="1" applyProtection="1">
      <alignment horizontal="center" vertical="center" wrapText="1"/>
    </xf>
    <xf numFmtId="14" fontId="3" fillId="0"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4" fontId="13" fillId="0" borderId="1" xfId="0" applyNumberFormat="1" applyFont="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1" applyNumberFormat="1" applyFont="1" applyFill="1" applyBorder="1" applyAlignment="1">
      <alignment horizontal="center" vertical="center" wrapText="1"/>
    </xf>
    <xf numFmtId="164" fontId="13" fillId="0" borderId="1" xfId="1"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3" fillId="0" borderId="1" xfId="1" applyNumberFormat="1" applyFont="1" applyBorder="1" applyAlignment="1">
      <alignment horizontal="center" vertical="center" wrapText="1"/>
    </xf>
    <xf numFmtId="0" fontId="3"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17" fontId="8"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2" applyFont="1" applyBorder="1" applyAlignment="1" applyProtection="1">
      <alignment horizontal="center" vertical="center" wrapText="1"/>
    </xf>
    <xf numFmtId="14" fontId="13" fillId="0"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0" fontId="11" fillId="4" borderId="1" xfId="2" applyFont="1" applyFill="1" applyBorder="1" applyAlignment="1" applyProtection="1">
      <alignment horizontal="center" vertical="center" wrapText="1"/>
    </xf>
    <xf numFmtId="0"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Fill="1" applyBorder="1" applyAlignment="1">
      <alignment horizontal="center" vertical="center" wrapText="1"/>
    </xf>
    <xf numFmtId="49" fontId="11" fillId="0" borderId="1" xfId="2" applyNumberFormat="1" applyFont="1" applyBorder="1" applyAlignment="1" applyProtection="1">
      <alignment horizontal="center" vertical="center" wrapText="1"/>
    </xf>
    <xf numFmtId="0" fontId="18"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7" fillId="0" borderId="1" xfId="2" applyFont="1" applyBorder="1" applyAlignment="1" applyProtection="1">
      <alignment horizontal="center" vertical="center" wrapText="1"/>
    </xf>
    <xf numFmtId="0" fontId="14" fillId="5" borderId="1" xfId="0" applyFont="1" applyFill="1" applyBorder="1" applyAlignment="1">
      <alignment horizontal="center" vertical="center" wrapText="1"/>
    </xf>
    <xf numFmtId="0" fontId="7" fillId="5" borderId="0" xfId="0" applyFont="1" applyFill="1" applyAlignment="1">
      <alignment wrapText="1"/>
    </xf>
    <xf numFmtId="0" fontId="7" fillId="0" borderId="0" xfId="0" applyFont="1" applyAlignment="1">
      <alignment horizontal="center"/>
    </xf>
    <xf numFmtId="0" fontId="21" fillId="0" borderId="0" xfId="0" applyFont="1" applyFill="1" applyAlignment="1">
      <alignment horizontal="center" vertical="center"/>
    </xf>
    <xf numFmtId="0" fontId="0" fillId="0" borderId="0" xfId="0" applyFont="1" applyAlignment="1">
      <alignment horizontal="left" vertical="center"/>
    </xf>
    <xf numFmtId="165" fontId="15" fillId="0" borderId="1" xfId="0" applyNumberFormat="1" applyFont="1" applyFill="1" applyBorder="1" applyAlignment="1">
      <alignment horizontal="center" vertical="center" wrapText="1"/>
    </xf>
    <xf numFmtId="0" fontId="25" fillId="6" borderId="1" xfId="0" applyFont="1" applyFill="1" applyBorder="1" applyAlignment="1">
      <alignment horizontal="left" vertical="center" wrapText="1"/>
    </xf>
    <xf numFmtId="0" fontId="26" fillId="0" borderId="1" xfId="0" applyFont="1" applyBorder="1" applyAlignment="1">
      <alignment horizontal="left" vertical="center" wrapText="1"/>
    </xf>
    <xf numFmtId="0" fontId="24" fillId="6" borderId="1" xfId="0" applyFont="1" applyFill="1" applyBorder="1" applyAlignment="1">
      <alignment horizontal="left" vertical="center" wrapText="1"/>
    </xf>
    <xf numFmtId="0" fontId="26" fillId="0" borderId="2" xfId="0" applyFont="1" applyBorder="1" applyAlignment="1">
      <alignment horizontal="left" vertical="center" wrapText="1"/>
    </xf>
    <xf numFmtId="0" fontId="26" fillId="0" borderId="4" xfId="0" applyFont="1" applyBorder="1" applyAlignment="1">
      <alignment horizontal="left" vertical="center" wrapText="1"/>
    </xf>
    <xf numFmtId="0" fontId="28" fillId="6" borderId="1" xfId="0" applyFont="1" applyFill="1" applyBorder="1" applyAlignment="1">
      <alignment horizontal="left" vertical="center" wrapText="1"/>
    </xf>
    <xf numFmtId="0" fontId="24" fillId="7" borderId="1" xfId="0" applyFont="1" applyFill="1" applyBorder="1" applyAlignment="1">
      <alignment horizontal="left" vertical="center" wrapText="1"/>
    </xf>
    <xf numFmtId="0" fontId="26" fillId="0" borderId="3" xfId="0" applyFont="1" applyBorder="1" applyAlignment="1">
      <alignment horizontal="left" vertical="center" wrapText="1"/>
    </xf>
    <xf numFmtId="0" fontId="24" fillId="7" borderId="1" xfId="0" applyFont="1" applyFill="1" applyBorder="1" applyAlignment="1">
      <alignment horizontal="left" vertical="center" wrapText="1"/>
    </xf>
    <xf numFmtId="0" fontId="26" fillId="0" borderId="8" xfId="0" applyFont="1" applyBorder="1" applyAlignment="1">
      <alignment horizontal="left" vertical="center" wrapText="1"/>
    </xf>
    <xf numFmtId="0" fontId="25" fillId="6" borderId="2" xfId="0" applyFont="1" applyFill="1" applyBorder="1" applyAlignment="1">
      <alignment horizontal="left" vertical="center" wrapText="1"/>
    </xf>
    <xf numFmtId="0" fontId="25" fillId="6" borderId="4" xfId="0" applyFont="1" applyFill="1" applyBorder="1" applyAlignment="1">
      <alignment horizontal="left" vertical="center" wrapText="1"/>
    </xf>
    <xf numFmtId="0" fontId="24" fillId="6" borderId="5" xfId="0" applyFont="1" applyFill="1" applyBorder="1" applyAlignment="1">
      <alignment horizontal="left" vertical="center" wrapText="1"/>
    </xf>
    <xf numFmtId="0" fontId="24" fillId="6" borderId="6" xfId="0" applyFont="1" applyFill="1" applyBorder="1" applyAlignment="1">
      <alignment horizontal="left" vertical="center" wrapText="1"/>
    </xf>
    <xf numFmtId="0" fontId="24" fillId="6" borderId="7" xfId="0" applyFont="1" applyFill="1" applyBorder="1" applyAlignment="1">
      <alignment horizontal="left" vertical="center" wrapText="1"/>
    </xf>
    <xf numFmtId="0" fontId="24" fillId="7" borderId="9" xfId="0" applyFont="1" applyFill="1" applyBorder="1" applyAlignment="1">
      <alignment horizontal="left" vertical="center" wrapText="1"/>
    </xf>
  </cellXfs>
  <cellStyles count="3">
    <cellStyle name="Hyperlink" xfId="2" builtinId="8"/>
    <cellStyle name="Normal" xfId="0" builtinId="0"/>
    <cellStyle name="Separador de milhares"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camara.gov.br/sileg/Prop_Detalhe.asp?id=445427" TargetMode="External"/><Relationship Id="rId299" Type="http://schemas.openxmlformats.org/officeDocument/2006/relationships/hyperlink" Target="http://www.camara.gov.br/proposicoesWeb/fichadetramitacao?idProposicao=56381" TargetMode="External"/><Relationship Id="rId21" Type="http://schemas.openxmlformats.org/officeDocument/2006/relationships/hyperlink" Target="http://www.camara.gov.br/sileg/Prop_Detalhe.asp?id=26401" TargetMode="External"/><Relationship Id="rId63" Type="http://schemas.openxmlformats.org/officeDocument/2006/relationships/hyperlink" Target="http://www.planalto.gov.br/ccivil_03/mpv/Antigas_2003/147.htm" TargetMode="External"/><Relationship Id="rId159" Type="http://schemas.openxmlformats.org/officeDocument/2006/relationships/hyperlink" Target="http://www.camara.gov.br/sileg/Prop_Detalhe.asp?id=366816" TargetMode="External"/><Relationship Id="rId324" Type="http://schemas.openxmlformats.org/officeDocument/2006/relationships/hyperlink" Target="http://www.camara.gov.br/proposicoesWeb/fichadetramitacao?idProposicao=465324" TargetMode="External"/><Relationship Id="rId366" Type="http://schemas.openxmlformats.org/officeDocument/2006/relationships/hyperlink" Target="http://www.planalto.gov.br/ccivil_03/leis/L9656.htm" TargetMode="External"/><Relationship Id="rId170" Type="http://schemas.openxmlformats.org/officeDocument/2006/relationships/hyperlink" Target="http://www.planalto.gov.br/ccivil_03/_Ato2004-2006/2006/Mpv/316.htm" TargetMode="External"/><Relationship Id="rId226" Type="http://schemas.openxmlformats.org/officeDocument/2006/relationships/hyperlink" Target="http://www.camara.gov.br/proposicoesWeb/fichadetramitacao?idProposicao=146518" TargetMode="External"/><Relationship Id="rId433" Type="http://schemas.openxmlformats.org/officeDocument/2006/relationships/hyperlink" Target="https://www.planalto.gov.br/ccivil_03/_Ato2007-2010/2007/Lei/L11482.htm" TargetMode="External"/><Relationship Id="rId268" Type="http://schemas.openxmlformats.org/officeDocument/2006/relationships/hyperlink" Target="http://www.camara.gov.br/proposicoesWeb/fichadetramitacao?idProposicao=129155" TargetMode="External"/><Relationship Id="rId32" Type="http://schemas.openxmlformats.org/officeDocument/2006/relationships/hyperlink" Target="http://www.camara.gov.br/sileg/Prop_Detalhe.asp?id=16223" TargetMode="External"/><Relationship Id="rId74" Type="http://schemas.openxmlformats.org/officeDocument/2006/relationships/hyperlink" Target="http://www.camara.gov.br/sileg/Prop_Detalhe.asp?id=155272" TargetMode="External"/><Relationship Id="rId128" Type="http://schemas.openxmlformats.org/officeDocument/2006/relationships/hyperlink" Target="http://www.camara.gov.br/sileg/Prop_Detalhe.asp?id=275322" TargetMode="External"/><Relationship Id="rId335" Type="http://schemas.openxmlformats.org/officeDocument/2006/relationships/hyperlink" Target="http://www.camara.gov.br/proposicoesWeb/fichadetramitacao?idProposicao=21252" TargetMode="External"/><Relationship Id="rId377" Type="http://schemas.openxmlformats.org/officeDocument/2006/relationships/hyperlink" Target="http://www.planalto.gov.br/ccivil_03/mpv/Antigas_2001/2142.htm" TargetMode="External"/><Relationship Id="rId5" Type="http://schemas.openxmlformats.org/officeDocument/2006/relationships/hyperlink" Target="https://www.planalto.gov.br/ccivil_03/Resolu%E7%E3o/Atodeccn/ato211102.htm" TargetMode="External"/><Relationship Id="rId181" Type="http://schemas.openxmlformats.org/officeDocument/2006/relationships/hyperlink" Target="http://www.planalto.gov.br/ccivil_03/_Ato2004-2006/2005/Lei/L11097.htm" TargetMode="External"/><Relationship Id="rId237" Type="http://schemas.openxmlformats.org/officeDocument/2006/relationships/hyperlink" Target="http://www.camara.gov.br/proposicoesWeb/fichadetramitacao?idProposicao=118566" TargetMode="External"/><Relationship Id="rId402" Type="http://schemas.openxmlformats.org/officeDocument/2006/relationships/hyperlink" Target="https://www.planalto.gov.br/ccivil_03/leis/L9250.htm" TargetMode="External"/><Relationship Id="rId279" Type="http://schemas.openxmlformats.org/officeDocument/2006/relationships/hyperlink" Target="http://www.planalto.gov.br/ccivil_03/_Ato2004-2006/2005/Lei/L11187.htm" TargetMode="External"/><Relationship Id="rId43" Type="http://schemas.openxmlformats.org/officeDocument/2006/relationships/hyperlink" Target="http://www.camara.gov.br/sileg/Prop_Detalhe.asp?id=18948" TargetMode="External"/><Relationship Id="rId139" Type="http://schemas.openxmlformats.org/officeDocument/2006/relationships/hyperlink" Target="http://www.planalto.gov.br/ccivil_03/_Ato2004-2006/2004/Mpv/213.htm" TargetMode="External"/><Relationship Id="rId290" Type="http://schemas.openxmlformats.org/officeDocument/2006/relationships/hyperlink" Target="http://www.planalto.gov.br/ccivil_03/Leis/L9764.htm" TargetMode="External"/><Relationship Id="rId304" Type="http://schemas.openxmlformats.org/officeDocument/2006/relationships/hyperlink" Target="http://www.camara.gov.br/proposicoesWeb/fichadetramitacao?idProposicao=59615" TargetMode="External"/><Relationship Id="rId346" Type="http://schemas.openxmlformats.org/officeDocument/2006/relationships/hyperlink" Target="http://www.planalto.gov.br/ccivil_03/_Ato2004-2006/2006/Mpv/312.htm" TargetMode="External"/><Relationship Id="rId388" Type="http://schemas.openxmlformats.org/officeDocument/2006/relationships/hyperlink" Target="http://www.camara.gov.br/proposicoesWeb/fichadetramitacao?idProposicao=14919" TargetMode="External"/><Relationship Id="rId85" Type="http://schemas.openxmlformats.org/officeDocument/2006/relationships/hyperlink" Target="http://www.camara.gov.br/sileg/Prop_Detalhe.asp?id=308548" TargetMode="External"/><Relationship Id="rId150" Type="http://schemas.openxmlformats.org/officeDocument/2006/relationships/hyperlink" Target="http://www.camara.gov.br/sileg/Prop_Detalhe.asp?id=447934" TargetMode="External"/><Relationship Id="rId192" Type="http://schemas.openxmlformats.org/officeDocument/2006/relationships/hyperlink" Target="http://www.planalto.gov.br/ccivil_03/_Ato2011-2014/2011/Lei/L12414.htm" TargetMode="External"/><Relationship Id="rId206" Type="http://schemas.openxmlformats.org/officeDocument/2006/relationships/hyperlink" Target="http://www.planalto.gov.br/ccivil_03/_Ato2007-2010/2007/Lei/L11520.htm" TargetMode="External"/><Relationship Id="rId413" Type="http://schemas.openxmlformats.org/officeDocument/2006/relationships/hyperlink" Target="https://www.planalto.gov.br/ccivil_03/_Ato2004-2006/2006/Mpv/291.htm" TargetMode="External"/><Relationship Id="rId248" Type="http://schemas.openxmlformats.org/officeDocument/2006/relationships/hyperlink" Target="http://www.camara.gov.br/proposicoesWeb/fichadetramitacao?idProposicao=18594" TargetMode="External"/><Relationship Id="rId12" Type="http://schemas.openxmlformats.org/officeDocument/2006/relationships/hyperlink" Target="http://www.camara.gov.br/sileg/Prop_Detalhe.asp?id=44315" TargetMode="External"/><Relationship Id="rId33" Type="http://schemas.openxmlformats.org/officeDocument/2006/relationships/hyperlink" Target="http://www.camara.gov.br/sileg/Prop_Detalhe.asp?id=25701" TargetMode="External"/><Relationship Id="rId108" Type="http://schemas.openxmlformats.org/officeDocument/2006/relationships/hyperlink" Target="http://www.camara.gov.br/sileg/Prop_Detalhe.asp?id=422633" TargetMode="External"/><Relationship Id="rId129" Type="http://schemas.openxmlformats.org/officeDocument/2006/relationships/hyperlink" Target="http://www.camara.gov.br/sileg/Prop_Detalhe.asp?id=394568" TargetMode="External"/><Relationship Id="rId280" Type="http://schemas.openxmlformats.org/officeDocument/2006/relationships/hyperlink" Target="http://www.planalto.gov.br/ccivil_03/leis/L9534.htm" TargetMode="External"/><Relationship Id="rId315" Type="http://schemas.openxmlformats.org/officeDocument/2006/relationships/hyperlink" Target="http://www.camara.gov.br/proposicoesWeb/fichadetramitacao?idProposicao=153914" TargetMode="External"/><Relationship Id="rId336" Type="http://schemas.openxmlformats.org/officeDocument/2006/relationships/hyperlink" Target="http://www.planalto.gov.br/ccivil_03/MPV/2220.htm" TargetMode="External"/><Relationship Id="rId357" Type="http://schemas.openxmlformats.org/officeDocument/2006/relationships/hyperlink" Target="http://www.planalto.gov.br/ccivil_03/_Ato2007-2010/2010/Lei/L12351.htm" TargetMode="External"/><Relationship Id="rId54" Type="http://schemas.openxmlformats.org/officeDocument/2006/relationships/hyperlink" Target="https://www.planalto.gov.br/ccivil_03/_Ato2007-2010/2007/Mpv/388.htm" TargetMode="External"/><Relationship Id="rId75" Type="http://schemas.openxmlformats.org/officeDocument/2006/relationships/hyperlink" Target="http://www.camara.gov.br/sileg/Prop_Detalhe.asp?id=254614" TargetMode="External"/><Relationship Id="rId96" Type="http://schemas.openxmlformats.org/officeDocument/2006/relationships/hyperlink" Target="http://www.camara.gov.br/sileg/Prop_Detalhe.asp?id=349774" TargetMode="External"/><Relationship Id="rId140" Type="http://schemas.openxmlformats.org/officeDocument/2006/relationships/hyperlink" Target="http://www.planalto.gov.br/ccivil_03/mpv/Antigas_2003/139.htm" TargetMode="External"/><Relationship Id="rId161" Type="http://schemas.openxmlformats.org/officeDocument/2006/relationships/hyperlink" Target="http://www.camara.gov.br/proposicoesWeb/fichadetramitacao?idProposicao=490372" TargetMode="External"/><Relationship Id="rId182" Type="http://schemas.openxmlformats.org/officeDocument/2006/relationships/hyperlink" Target="http://www.planalto.gov.br/ccivil_03/_Ato2004-2006/2005/Lei/L11092.htm" TargetMode="External"/><Relationship Id="rId217" Type="http://schemas.openxmlformats.org/officeDocument/2006/relationships/hyperlink" Target="http://www.planalto.gov.br/ccivil_03/_Ato2004-2006/2004/Mpv/182.htm" TargetMode="External"/><Relationship Id="rId378" Type="http://schemas.openxmlformats.org/officeDocument/2006/relationships/hyperlink" Target="http://www.planalto.gov.br/ccivil_03/MPV/Antigas/1415.htm" TargetMode="External"/><Relationship Id="rId399" Type="http://schemas.openxmlformats.org/officeDocument/2006/relationships/hyperlink" Target="http://www.camara.gov.br/proposicoesWeb/fichadetramitacao?idProposicao=14919" TargetMode="External"/><Relationship Id="rId403" Type="http://schemas.openxmlformats.org/officeDocument/2006/relationships/hyperlink" Target="http://www.camara.gov.br/proposicoesWeb/fichadetramitacao?idProposicao=38158" TargetMode="External"/><Relationship Id="rId6" Type="http://schemas.openxmlformats.org/officeDocument/2006/relationships/hyperlink" Target="http://www.camara.gov.br/sileg/Prop_Detalhe.asp?id=102862" TargetMode="External"/><Relationship Id="rId238" Type="http://schemas.openxmlformats.org/officeDocument/2006/relationships/hyperlink" Target="http://www.camara.gov.br/proposicoesWeb/fichadetramitacao?idProposicao=232425" TargetMode="External"/><Relationship Id="rId259" Type="http://schemas.openxmlformats.org/officeDocument/2006/relationships/hyperlink" Target="http://www.camara.gov.br/proposicoesWeb/fichadetramitacao?idProposicao=453659" TargetMode="External"/><Relationship Id="rId424" Type="http://schemas.openxmlformats.org/officeDocument/2006/relationships/hyperlink" Target="http://www.camara.gov.br/sileg/Prop_Detalhe.asp?id=339953" TargetMode="External"/><Relationship Id="rId23" Type="http://schemas.openxmlformats.org/officeDocument/2006/relationships/hyperlink" Target="http://www.camara.gov.br/sileg/Prop_Detalhe.asp?id=19388" TargetMode="External"/><Relationship Id="rId119" Type="http://schemas.openxmlformats.org/officeDocument/2006/relationships/hyperlink" Target="http://www.camara.gov.br/sileg/Prop_Detalhe.asp?id=460878" TargetMode="External"/><Relationship Id="rId270" Type="http://schemas.openxmlformats.org/officeDocument/2006/relationships/hyperlink" Target="http://www.camara.gov.br/proposicoesWeb/fichadetramitacao?idProposicao=17769" TargetMode="External"/><Relationship Id="rId291" Type="http://schemas.openxmlformats.org/officeDocument/2006/relationships/hyperlink" Target="http://www.camara.gov.br/proposicoesWeb/fichadetramitacao?idProposicao=360340" TargetMode="External"/><Relationship Id="rId305" Type="http://schemas.openxmlformats.org/officeDocument/2006/relationships/hyperlink" Target="http://www.camara.gov.br/proposicoesWeb/fichadetramitacao?idProposicao=292639&amp;ord=1" TargetMode="External"/><Relationship Id="rId326" Type="http://schemas.openxmlformats.org/officeDocument/2006/relationships/hyperlink" Target="http://www.camara.gov.br/proposicoesWeb/fichadetramitacao?idProposicao=353383" TargetMode="External"/><Relationship Id="rId347" Type="http://schemas.openxmlformats.org/officeDocument/2006/relationships/hyperlink" Target="http://www.planalto.gov.br/ccivil_03/_Ato2004-2006/2006/Lei/L11368.htm" TargetMode="External"/><Relationship Id="rId44" Type="http://schemas.openxmlformats.org/officeDocument/2006/relationships/hyperlink" Target="http://www.camara.gov.br/sileg/Prop_Detalhe.asp?id=18485" TargetMode="External"/><Relationship Id="rId65" Type="http://schemas.openxmlformats.org/officeDocument/2006/relationships/hyperlink" Target="http://www.planalto.gov.br/ccivil_03/_Ato2004-2006/2004/Mpv/214.htm" TargetMode="External"/><Relationship Id="rId86" Type="http://schemas.openxmlformats.org/officeDocument/2006/relationships/hyperlink" Target="http://www.camara.gov.br/sileg/Prop_Detalhe.asp?id=316553" TargetMode="External"/><Relationship Id="rId130" Type="http://schemas.openxmlformats.org/officeDocument/2006/relationships/hyperlink" Target="http://www.camara.gov.br/sileg/Prop_Detalhe.asp?id=268772" TargetMode="External"/><Relationship Id="rId151" Type="http://schemas.openxmlformats.org/officeDocument/2006/relationships/hyperlink" Target="http://www.camara.gov.br/sileg/Prop_Detalhe.asp?id=423412" TargetMode="External"/><Relationship Id="rId368" Type="http://schemas.openxmlformats.org/officeDocument/2006/relationships/hyperlink" Target="http://www.camara.gov.br/proposicoesWeb/fichadetramitacao?idProposicao=198325" TargetMode="External"/><Relationship Id="rId389" Type="http://schemas.openxmlformats.org/officeDocument/2006/relationships/hyperlink" Target="http://www.camara.gov.br/proposicoesWeb/fichadetramitacao?idProposicao=14919" TargetMode="External"/><Relationship Id="rId172" Type="http://schemas.openxmlformats.org/officeDocument/2006/relationships/hyperlink" Target="http://www.planalto.gov.br/ccivil_03/mpv/Antigas_2001/11.htm" TargetMode="External"/><Relationship Id="rId193" Type="http://schemas.openxmlformats.org/officeDocument/2006/relationships/hyperlink" Target="https://www.planalto.gov.br/ccivil_03/_Ato2007-2010/2010/Lei/L12348.htm" TargetMode="External"/><Relationship Id="rId207" Type="http://schemas.openxmlformats.org/officeDocument/2006/relationships/hyperlink" Target="http://www.camara.gov.br/sileg/Prop_Detalhe.asp?id=387129" TargetMode="External"/><Relationship Id="rId228" Type="http://schemas.openxmlformats.org/officeDocument/2006/relationships/hyperlink" Target="http://www.camara.gov.br/proposicoesWeb/fichadetramitacao?idProposicao=332750" TargetMode="External"/><Relationship Id="rId249" Type="http://schemas.openxmlformats.org/officeDocument/2006/relationships/hyperlink" Target="http://www.camara.gov.br/proposicoesWeb/fichadetramitacao?idProposicao=117570" TargetMode="External"/><Relationship Id="rId414" Type="http://schemas.openxmlformats.org/officeDocument/2006/relationships/hyperlink" Target="https://www.planalto.gov.br/ccivil_03/_Ato2004-2006/2006/Congresso/atocnmpv291_33.htm" TargetMode="External"/><Relationship Id="rId435" Type="http://schemas.openxmlformats.org/officeDocument/2006/relationships/hyperlink" Target="https://www.planalto.gov.br/ccivil_03/_Ato2007-2010/2008/Mpv/451.htm" TargetMode="External"/><Relationship Id="rId13" Type="http://schemas.openxmlformats.org/officeDocument/2006/relationships/hyperlink" Target="http://www.camara.gov.br/sileg/Prop_Detalhe.asp?id=43854" TargetMode="External"/><Relationship Id="rId109" Type="http://schemas.openxmlformats.org/officeDocument/2006/relationships/hyperlink" Target="http://www.camara.gov.br/sileg/Prop_Detalhe.asp?id=422693" TargetMode="External"/><Relationship Id="rId260" Type="http://schemas.openxmlformats.org/officeDocument/2006/relationships/hyperlink" Target="http://www.camara.gov.br/proposicoesWeb/fichadetramitacao?idProposicao=16611" TargetMode="External"/><Relationship Id="rId281" Type="http://schemas.openxmlformats.org/officeDocument/2006/relationships/hyperlink" Target="http://www.camara.gov.br/sileg/Prop_Detalhe.asp?id=33523" TargetMode="External"/><Relationship Id="rId316" Type="http://schemas.openxmlformats.org/officeDocument/2006/relationships/hyperlink" Target="http://www.camara.gov.br/proposicoesWeb/fichadetramitacao?idProposicao=18705" TargetMode="External"/><Relationship Id="rId337" Type="http://schemas.openxmlformats.org/officeDocument/2006/relationships/hyperlink" Target="http://www.camara.gov.br/proposicoesWeb/fichadetramitacao?idProposicao=20672" TargetMode="External"/><Relationship Id="rId34" Type="http://schemas.openxmlformats.org/officeDocument/2006/relationships/hyperlink" Target="http://www.camara.gov.br/sileg/Prop_Detalhe.asp?id=224053" TargetMode="External"/><Relationship Id="rId55" Type="http://schemas.openxmlformats.org/officeDocument/2006/relationships/hyperlink" Target="https://www.planalto.gov.br/ccivil_03/_Ato2004-2006/2004/Mpv/185.htm" TargetMode="External"/><Relationship Id="rId76" Type="http://schemas.openxmlformats.org/officeDocument/2006/relationships/hyperlink" Target="http://www.camara.gov.br/sileg/Prop_Detalhe.asp?id=259562" TargetMode="External"/><Relationship Id="rId97" Type="http://schemas.openxmlformats.org/officeDocument/2006/relationships/hyperlink" Target="http://www.camara.gov.br/sileg/Prop_Detalhe.asp?id=350739" TargetMode="External"/><Relationship Id="rId120" Type="http://schemas.openxmlformats.org/officeDocument/2006/relationships/hyperlink" Target="http://www.camara.gov.br/sileg/Prop_Detalhe.asp?id=464192" TargetMode="External"/><Relationship Id="rId141" Type="http://schemas.openxmlformats.org/officeDocument/2006/relationships/hyperlink" Target="http://www.camara.gov.br/sileg/Prop_Detalhe.asp?id=126855" TargetMode="External"/><Relationship Id="rId358" Type="http://schemas.openxmlformats.org/officeDocument/2006/relationships/hyperlink" Target="http://www.camara.gov.br/proposicoesWeb/fichadetramitacao?idProposicao=447936" TargetMode="External"/><Relationship Id="rId379" Type="http://schemas.openxmlformats.org/officeDocument/2006/relationships/hyperlink" Target="http://www.planalto.gov.br/ccivil_03/MPV/1945-50.htm" TargetMode="External"/><Relationship Id="rId7" Type="http://schemas.openxmlformats.org/officeDocument/2006/relationships/hyperlink" Target="http://www.camara.gov.br/sileg/Prop_Detalhe.asp?id=55259" TargetMode="External"/><Relationship Id="rId162" Type="http://schemas.openxmlformats.org/officeDocument/2006/relationships/hyperlink" Target="http://www.planalto.gov.br/ccivil_03/_Ato2004-2006/2005/Lei/L11096.htm" TargetMode="External"/><Relationship Id="rId183" Type="http://schemas.openxmlformats.org/officeDocument/2006/relationships/hyperlink" Target="http://www.planalto.gov.br/ccivil_03/_Ato2004-2006/2005/Lei/L11116.htm" TargetMode="External"/><Relationship Id="rId218" Type="http://schemas.openxmlformats.org/officeDocument/2006/relationships/hyperlink" Target="http://www.presidencia.gov.br/ccivil_03/MPV/Antigas/2022-17.htm" TargetMode="External"/><Relationship Id="rId239" Type="http://schemas.openxmlformats.org/officeDocument/2006/relationships/hyperlink" Target="http://www.camara.gov.br/proposicoesWeb/fichadetramitacao?idProposicao=199721" TargetMode="External"/><Relationship Id="rId390" Type="http://schemas.openxmlformats.org/officeDocument/2006/relationships/hyperlink" Target="http://www.camara.gov.br/proposicoesWeb/fichadetramitacao?idProposicao=14919" TargetMode="External"/><Relationship Id="rId404" Type="http://schemas.openxmlformats.org/officeDocument/2006/relationships/hyperlink" Target="http://www.camara.gov.br/proposicoesWeb/fichadetramitacao?idProposicao=41058" TargetMode="External"/><Relationship Id="rId425" Type="http://schemas.openxmlformats.org/officeDocument/2006/relationships/hyperlink" Target="http://www.planalto.gov.br/ccivil_03/_Ato2007-2010/2009/Mpv/474.htm" TargetMode="External"/><Relationship Id="rId250" Type="http://schemas.openxmlformats.org/officeDocument/2006/relationships/hyperlink" Target="http://www.camara.gov.br/proposicoesWeb/fichadetramitacao?idProposicao=32243" TargetMode="External"/><Relationship Id="rId271" Type="http://schemas.openxmlformats.org/officeDocument/2006/relationships/hyperlink" Target="http://www.camara.gov.br/proposicoesWeb/fichadetramitacao?idProposicao=20163" TargetMode="External"/><Relationship Id="rId292" Type="http://schemas.openxmlformats.org/officeDocument/2006/relationships/hyperlink" Target="http://www.planalto.gov.br/ccivil_03/_Ato2007-2010/2007/Lei/L11540.htm" TargetMode="External"/><Relationship Id="rId306" Type="http://schemas.openxmlformats.org/officeDocument/2006/relationships/hyperlink" Target="http://www.camara.gov.br/sileg/Prop_Detalhe.asp?id=323935" TargetMode="External"/><Relationship Id="rId24" Type="http://schemas.openxmlformats.org/officeDocument/2006/relationships/hyperlink" Target="http://www.camara.gov.br/sileg/Prop_Detalhe.asp?id=25529" TargetMode="External"/><Relationship Id="rId45" Type="http://schemas.openxmlformats.org/officeDocument/2006/relationships/hyperlink" Target="http://www.camara.gov.br/sileg/Prop_Detalhe.asp?id=18451" TargetMode="External"/><Relationship Id="rId66" Type="http://schemas.openxmlformats.org/officeDocument/2006/relationships/hyperlink" Target="http://www.planalto.gov.br/ccivil_03/_Ato2004-2006/2004/Mpv/223.htm" TargetMode="External"/><Relationship Id="rId87" Type="http://schemas.openxmlformats.org/officeDocument/2006/relationships/hyperlink" Target="http://www.camara.gov.br/sileg/Prop_Detalhe.asp?id=318362" TargetMode="External"/><Relationship Id="rId110" Type="http://schemas.openxmlformats.org/officeDocument/2006/relationships/hyperlink" Target="http://www.camara.gov.br/sileg/Prop_Detalhe.asp?id=423671" TargetMode="External"/><Relationship Id="rId131" Type="http://schemas.openxmlformats.org/officeDocument/2006/relationships/hyperlink" Target="http://www.camara.gov.br/sileg/Prop_Detalhe.asp?id=339876" TargetMode="External"/><Relationship Id="rId327" Type="http://schemas.openxmlformats.org/officeDocument/2006/relationships/hyperlink" Target="http://www.camara.gov.br/proposicoesWeb/fichadetramitacao?idProposicao=31870" TargetMode="External"/><Relationship Id="rId348" Type="http://schemas.openxmlformats.org/officeDocument/2006/relationships/hyperlink" Target="http://www.camara.gov.br/sileg/Prop_Detalhe.asp?id=181400" TargetMode="External"/><Relationship Id="rId369" Type="http://schemas.openxmlformats.org/officeDocument/2006/relationships/hyperlink" Target="http://www.camara.gov.br/proposicoesWeb/fichadetramitacao?idProposicao=15713" TargetMode="External"/><Relationship Id="rId152" Type="http://schemas.openxmlformats.org/officeDocument/2006/relationships/hyperlink" Target="http://www.camara.gov.br/sileg/Prop_Detalhe.asp?id=423419" TargetMode="External"/><Relationship Id="rId173" Type="http://schemas.openxmlformats.org/officeDocument/2006/relationships/hyperlink" Target="http://www.planalto.gov.br/ccivil_03/_Ato2004-2006/2004/Lei/L10.845.htm" TargetMode="External"/><Relationship Id="rId194" Type="http://schemas.openxmlformats.org/officeDocument/2006/relationships/hyperlink" Target="https://www.planalto.gov.br/ccivil_03/_Ato2007-2010/2010/Lei/L12349.htm" TargetMode="External"/><Relationship Id="rId208" Type="http://schemas.openxmlformats.org/officeDocument/2006/relationships/hyperlink" Target="http://www.planalto.gov.br/ccivil_03/_ato2007-2010/2009/Lei/L12101.htm" TargetMode="External"/><Relationship Id="rId229" Type="http://schemas.openxmlformats.org/officeDocument/2006/relationships/hyperlink" Target="https://www.planalto.gov.br/ccivil_03/_Ato2004-2006/2006/Mpv/293.htm" TargetMode="External"/><Relationship Id="rId380" Type="http://schemas.openxmlformats.org/officeDocument/2006/relationships/hyperlink" Target="http://www.planalto.gov.br/ccivil_03/MPV/Antigas/1572.htm" TargetMode="External"/><Relationship Id="rId415" Type="http://schemas.openxmlformats.org/officeDocument/2006/relationships/hyperlink" Target="http://www.camara.gov.br/sileg/Prop_Detalhe.asp?id=122846" TargetMode="External"/><Relationship Id="rId436" Type="http://schemas.openxmlformats.org/officeDocument/2006/relationships/hyperlink" Target="http://www.planalto.gov.br/ccivil_03/_Ato2007-2010/2009/Lei/L11945.htm" TargetMode="External"/><Relationship Id="rId240" Type="http://schemas.openxmlformats.org/officeDocument/2006/relationships/hyperlink" Target="http://www.camara.gov.br/proposicoesWeb/fichadetramitacao?idProposicao=15571" TargetMode="External"/><Relationship Id="rId261" Type="http://schemas.openxmlformats.org/officeDocument/2006/relationships/hyperlink" Target="http://www.camara.gov.br/proposicoesWeb/fichadetramitacao?idProposicao=18997" TargetMode="External"/><Relationship Id="rId14" Type="http://schemas.openxmlformats.org/officeDocument/2006/relationships/hyperlink" Target="http://www.camara.gov.br/sileg/Prop_Detalhe.asp?id=44193" TargetMode="External"/><Relationship Id="rId35" Type="http://schemas.openxmlformats.org/officeDocument/2006/relationships/hyperlink" Target="http://www.camara.gov.br/sileg/Prop_Detalhe.asp?id=223194" TargetMode="External"/><Relationship Id="rId56" Type="http://schemas.openxmlformats.org/officeDocument/2006/relationships/hyperlink" Target="https://www.planalto.gov.br/ccivil_03/_Ato2007-2010/2010/Mpv/495.htm" TargetMode="External"/><Relationship Id="rId77" Type="http://schemas.openxmlformats.org/officeDocument/2006/relationships/hyperlink" Target="http://www.camara.gov.br/sileg/Prop_Detalhe.asp?id=261449" TargetMode="External"/><Relationship Id="rId100" Type="http://schemas.openxmlformats.org/officeDocument/2006/relationships/hyperlink" Target="http://www.camara.gov.br/sileg/Prop_Detalhe.asp?id=366828" TargetMode="External"/><Relationship Id="rId282" Type="http://schemas.openxmlformats.org/officeDocument/2006/relationships/hyperlink" Target="http://www.camara.gov.br/proposicoesWeb/fichadetramitacao?idProposicao=18997" TargetMode="External"/><Relationship Id="rId317" Type="http://schemas.openxmlformats.org/officeDocument/2006/relationships/hyperlink" Target="http://www.camara.gov.br/proposicoesWeb/fichadetramitacao?idProposicao=20426" TargetMode="External"/><Relationship Id="rId338" Type="http://schemas.openxmlformats.org/officeDocument/2006/relationships/hyperlink" Target="http://www.planalto.gov.br/ccivil_03/leis/L9777.htm" TargetMode="External"/><Relationship Id="rId359" Type="http://schemas.openxmlformats.org/officeDocument/2006/relationships/hyperlink" Target="http://www.camara.gov.br/proposicoesWeb/fichadetramitacao?idProposicao=447937" TargetMode="External"/><Relationship Id="rId8" Type="http://schemas.openxmlformats.org/officeDocument/2006/relationships/hyperlink" Target="http://www.camara.gov.br/sileg/Prop_Detalhe.asp?id=55257" TargetMode="External"/><Relationship Id="rId98" Type="http://schemas.openxmlformats.org/officeDocument/2006/relationships/hyperlink" Target="http://www.camara.gov.br/sileg/Prop_Detalhe.asp?id=361135" TargetMode="External"/><Relationship Id="rId121" Type="http://schemas.openxmlformats.org/officeDocument/2006/relationships/hyperlink" Target="http://www.camara.gov.br/sileg/Prop_Detalhe.asp?id=465486" TargetMode="External"/><Relationship Id="rId142" Type="http://schemas.openxmlformats.org/officeDocument/2006/relationships/hyperlink" Target="http://www.camara.gov.br/sileg/Prop_Detalhe.asp?id=418316" TargetMode="External"/><Relationship Id="rId163" Type="http://schemas.openxmlformats.org/officeDocument/2006/relationships/hyperlink" Target="http://www.planalto.gov.br/ccivil_03/_Ato2004-2006/2006/Mpv/312.htm" TargetMode="External"/><Relationship Id="rId184" Type="http://schemas.openxmlformats.org/officeDocument/2006/relationships/hyperlink" Target="http://www.planalto.gov.br/ccivil_03/_Ato2004-2006/2005/Lei/L11119.htm" TargetMode="External"/><Relationship Id="rId219" Type="http://schemas.openxmlformats.org/officeDocument/2006/relationships/hyperlink" Target="http://www.planalto.gov.br/ccivil_03/MPV/2187-13.htm" TargetMode="External"/><Relationship Id="rId370" Type="http://schemas.openxmlformats.org/officeDocument/2006/relationships/hyperlink" Target="http://www.camara.gov.br/proposicoesWeb/prop_mostrarintegra?codteor=706971&amp;filename=PRL+1+PL250207+%3D%3E+PL+2502/2007" TargetMode="External"/><Relationship Id="rId391" Type="http://schemas.openxmlformats.org/officeDocument/2006/relationships/hyperlink" Target="http://www.planalto.gov.br/ccivil_03/Leis/L9711.htm" TargetMode="External"/><Relationship Id="rId405" Type="http://schemas.openxmlformats.org/officeDocument/2006/relationships/hyperlink" Target="http://www.camara.gov.br/proposicoesWeb/fichadetramitacao?idProposicao=25196" TargetMode="External"/><Relationship Id="rId426" Type="http://schemas.openxmlformats.org/officeDocument/2006/relationships/hyperlink" Target="http://www.planalto.gov.br/ccivil_03/_Ato2007-2010/2010/Lei/L12255.htm" TargetMode="External"/><Relationship Id="rId230" Type="http://schemas.openxmlformats.org/officeDocument/2006/relationships/hyperlink" Target="https://www.planalto.gov.br/ccivil_03/_Ato2004-2006/2006/Congresso/atocdmpv293-06.htm" TargetMode="External"/><Relationship Id="rId251" Type="http://schemas.openxmlformats.org/officeDocument/2006/relationships/hyperlink" Target="http://www.camara.gov.br/proposicoesWeb/fichadetramitacao?idProposicao=104885" TargetMode="External"/><Relationship Id="rId25" Type="http://schemas.openxmlformats.org/officeDocument/2006/relationships/hyperlink" Target="http://www.camara.gov.br/sileg/Prop_Detalhe.asp?id=25518" TargetMode="External"/><Relationship Id="rId46" Type="http://schemas.openxmlformats.org/officeDocument/2006/relationships/hyperlink" Target="http://www.camara.gov.br/sileg/Prop_Detalhe.asp?id=205295" TargetMode="External"/><Relationship Id="rId67" Type="http://schemas.openxmlformats.org/officeDocument/2006/relationships/hyperlink" Target="http://www.planalto.gov.br/ccivil_03/_Ato2004-2006/2006/Mpv/339.htm" TargetMode="External"/><Relationship Id="rId272" Type="http://schemas.openxmlformats.org/officeDocument/2006/relationships/hyperlink" Target="http://www.camara.gov.br/proposicoesWeb/fichadetramitacao?idProposicao=15029" TargetMode="External"/><Relationship Id="rId293" Type="http://schemas.openxmlformats.org/officeDocument/2006/relationships/hyperlink" Target="https://www.planalto.gov.br/ccivil_03/leis/l9032.htm" TargetMode="External"/><Relationship Id="rId307" Type="http://schemas.openxmlformats.org/officeDocument/2006/relationships/hyperlink" Target="http://www.camara.gov.br/proposicoesWeb/fichadetramitacao?idProposicao=173031" TargetMode="External"/><Relationship Id="rId328" Type="http://schemas.openxmlformats.org/officeDocument/2006/relationships/hyperlink" Target="http://www.camara.gov.br/sileg/Prop_Detalhe.asp?id=25518" TargetMode="External"/><Relationship Id="rId349" Type="http://schemas.openxmlformats.org/officeDocument/2006/relationships/hyperlink" Target="http://www.planalto.gov.br/ccivil_03/_Ato2007-2010/2007/Mpv/410.htm" TargetMode="External"/><Relationship Id="rId88" Type="http://schemas.openxmlformats.org/officeDocument/2006/relationships/hyperlink" Target="http://www.camara.gov.br/sileg/Prop_Detalhe.asp?id=323484" TargetMode="External"/><Relationship Id="rId111" Type="http://schemas.openxmlformats.org/officeDocument/2006/relationships/hyperlink" Target="http://www.camara.gov.br/sileg/Prop_Detalhe.asp?id=426959" TargetMode="External"/><Relationship Id="rId132" Type="http://schemas.openxmlformats.org/officeDocument/2006/relationships/hyperlink" Target="http://www.camara.gov.br/sileg/Prop_Detalhe.asp?id=404409" TargetMode="External"/><Relationship Id="rId153" Type="http://schemas.openxmlformats.org/officeDocument/2006/relationships/hyperlink" Target="http://www.camara.gov.br/sileg/Prop_Detalhe.asp?id=423421" TargetMode="External"/><Relationship Id="rId174" Type="http://schemas.openxmlformats.org/officeDocument/2006/relationships/hyperlink" Target="http://www.planalto.gov.br/ccivil_03/_Ato2004-2006/2004/Lei/L10.861.htm" TargetMode="External"/><Relationship Id="rId195" Type="http://schemas.openxmlformats.org/officeDocument/2006/relationships/hyperlink" Target="http://www.planalto.gov.br/ccivil_03/_Ato2007-2010/2010/Lei/L12270.htm" TargetMode="External"/><Relationship Id="rId209" Type="http://schemas.openxmlformats.org/officeDocument/2006/relationships/hyperlink" Target="http://www.camara.gov.br/sileg/Prop_Detalhe.asp?id=299213" TargetMode="External"/><Relationship Id="rId360" Type="http://schemas.openxmlformats.org/officeDocument/2006/relationships/hyperlink" Target="http://www.planalto.gov.br/ccivil_03/_Ato2007-2010/2010/Lei/L12276.htm" TargetMode="External"/><Relationship Id="rId381" Type="http://schemas.openxmlformats.org/officeDocument/2006/relationships/hyperlink" Target="http://www.planalto.gov.br/ccivil_03/MPV/1946-38.htm" TargetMode="External"/><Relationship Id="rId416" Type="http://schemas.openxmlformats.org/officeDocument/2006/relationships/hyperlink" Target="http://www.camara.gov.br/proposicoesWeb/fichadetramitacao?idProposicao=20969" TargetMode="External"/><Relationship Id="rId220" Type="http://schemas.openxmlformats.org/officeDocument/2006/relationships/hyperlink" Target="http://www.camara.gov.br/proposicoesWeb/fichadetramitacao?idProposicao=408512" TargetMode="External"/><Relationship Id="rId241" Type="http://schemas.openxmlformats.org/officeDocument/2006/relationships/hyperlink" Target="http://www.camara.gov.br/proposicoesWeb/fichadetramitacao?idProposicao=197334" TargetMode="External"/><Relationship Id="rId437" Type="http://schemas.openxmlformats.org/officeDocument/2006/relationships/hyperlink" Target="http://legislacao.planalto.gov.br/legisla/legislacao.nsf/Viw_Identificacao/lei%2012.587-2012?OpenDocument" TargetMode="External"/><Relationship Id="rId15" Type="http://schemas.openxmlformats.org/officeDocument/2006/relationships/hyperlink" Target="http://www.camara.gov.br/sileg/Prop_Detalhe.asp?id=44188" TargetMode="External"/><Relationship Id="rId36" Type="http://schemas.openxmlformats.org/officeDocument/2006/relationships/hyperlink" Target="http://www.camara.gov.br/sileg/Prop_Detalhe.asp?id=20794" TargetMode="External"/><Relationship Id="rId57" Type="http://schemas.openxmlformats.org/officeDocument/2006/relationships/hyperlink" Target="http://www.planalto.gov.br/ccivil_03/_Ato2007-2010/2009/Mpv/459.htm" TargetMode="External"/><Relationship Id="rId262" Type="http://schemas.openxmlformats.org/officeDocument/2006/relationships/hyperlink" Target="http://www.senado.gov.br/atividade/materia/detalhes.asp?p_cod_mate=87732" TargetMode="External"/><Relationship Id="rId283" Type="http://schemas.openxmlformats.org/officeDocument/2006/relationships/hyperlink" Target="http://www.camara.gov.br/proposicoesWeb/fichadetramitacao?idProposicao=274899" TargetMode="External"/><Relationship Id="rId318" Type="http://schemas.openxmlformats.org/officeDocument/2006/relationships/hyperlink" Target="http://www.camara.gov.br/proposicoesWeb/fichadetramitacao?idProposicao=343615" TargetMode="External"/><Relationship Id="rId339" Type="http://schemas.openxmlformats.org/officeDocument/2006/relationships/hyperlink" Target="http://www.camara.gov.br/sileg/Prop_Detalhe.asp?id=20794" TargetMode="External"/><Relationship Id="rId78" Type="http://schemas.openxmlformats.org/officeDocument/2006/relationships/hyperlink" Target="http://www.camara.gov.br/sileg/Prop_Detalhe.asp?id=274429" TargetMode="External"/><Relationship Id="rId99" Type="http://schemas.openxmlformats.org/officeDocument/2006/relationships/hyperlink" Target="http://www.camara.gov.br/sileg/Prop_Detalhe.asp?id=365741" TargetMode="External"/><Relationship Id="rId101" Type="http://schemas.openxmlformats.org/officeDocument/2006/relationships/hyperlink" Target="http://www.camara.gov.br/sileg/Prop_Detalhe.asp?id=382709" TargetMode="External"/><Relationship Id="rId122" Type="http://schemas.openxmlformats.org/officeDocument/2006/relationships/hyperlink" Target="http://www.camara.gov.br/sileg/Prop_Detalhe.asp?id=466400" TargetMode="External"/><Relationship Id="rId143" Type="http://schemas.openxmlformats.org/officeDocument/2006/relationships/hyperlink" Target="http://www.planalto.gov.br/ccivil_03/_Ato2004-2006/2006/Mpv/280.htm" TargetMode="External"/><Relationship Id="rId164" Type="http://schemas.openxmlformats.org/officeDocument/2006/relationships/hyperlink" Target="http://www.planalto.gov.br/ccivil_03/_Ato2007-2010/2008/Lei/L11718.htm" TargetMode="External"/><Relationship Id="rId185" Type="http://schemas.openxmlformats.org/officeDocument/2006/relationships/hyperlink" Target="http://www.planalto.gov.br/ccivil_03/_Ato2004-2006/2006/Lei/L11307.htm" TargetMode="External"/><Relationship Id="rId350" Type="http://schemas.openxmlformats.org/officeDocument/2006/relationships/hyperlink" Target="http://www.planalto.gov.br/ccivil_03/_Ato2007-2010/2008/Lei/L11718.htm" TargetMode="External"/><Relationship Id="rId371" Type="http://schemas.openxmlformats.org/officeDocument/2006/relationships/hyperlink" Target="http://www.presidencia.gov.br/ccivil_03/LEIS/L9971.htm" TargetMode="External"/><Relationship Id="rId406" Type="http://schemas.openxmlformats.org/officeDocument/2006/relationships/hyperlink" Target="http://www.planalto.gov.br/ccivil_03/leis/L9887.htm" TargetMode="External"/><Relationship Id="rId9" Type="http://schemas.openxmlformats.org/officeDocument/2006/relationships/hyperlink" Target="http://www.camara.gov.br/sileg/Prop_Detalhe.asp?id=51185" TargetMode="External"/><Relationship Id="rId210" Type="http://schemas.openxmlformats.org/officeDocument/2006/relationships/hyperlink" Target="https://www.planalto.gov.br/ccivil_03/_Ato2004-2006/2006/Lei/L11321.htm" TargetMode="External"/><Relationship Id="rId392" Type="http://schemas.openxmlformats.org/officeDocument/2006/relationships/hyperlink" Target="http://www.planalto.gov.br/ccivil_03/MPV/Antigas/1663-10.htm" TargetMode="External"/><Relationship Id="rId427" Type="http://schemas.openxmlformats.org/officeDocument/2006/relationships/hyperlink" Target="http://www.planalto.gov.br/ccivil_03/_Ato2007-2010/2008/Lei/L11709.htm" TargetMode="External"/><Relationship Id="rId26" Type="http://schemas.openxmlformats.org/officeDocument/2006/relationships/hyperlink" Target="http://www.camara.gov.br/sileg/Prop_Detalhe.asp?id=18726" TargetMode="External"/><Relationship Id="rId231" Type="http://schemas.openxmlformats.org/officeDocument/2006/relationships/hyperlink" Target="http://www.camara.gov.br/sileg/Prop_Detalhe.asp?id=313775" TargetMode="External"/><Relationship Id="rId252" Type="http://schemas.openxmlformats.org/officeDocument/2006/relationships/hyperlink" Target="http://www.camara.gov.br/proposicoesWeb/fichadetramitacao?idProposicao=25396" TargetMode="External"/><Relationship Id="rId273" Type="http://schemas.openxmlformats.org/officeDocument/2006/relationships/hyperlink" Target="http://www.camara.gov.br/proposicoesWeb/fichadetramitacao?idProposicao=52291" TargetMode="External"/><Relationship Id="rId294" Type="http://schemas.openxmlformats.org/officeDocument/2006/relationships/hyperlink" Target="http://www.camara.gov.br/proposicoesWeb/fichadetramitacao?idProposicao=18454" TargetMode="External"/><Relationship Id="rId308" Type="http://schemas.openxmlformats.org/officeDocument/2006/relationships/hyperlink" Target="https://www.planalto.gov.br/ccivil_03/LEIS/LEIS_2001/L10208.htm" TargetMode="External"/><Relationship Id="rId329" Type="http://schemas.openxmlformats.org/officeDocument/2006/relationships/hyperlink" Target="http://www.planalto.gov.br/ccivil_03/_Ato2007-2010/2010/Mpv/518.htm" TargetMode="External"/><Relationship Id="rId47" Type="http://schemas.openxmlformats.org/officeDocument/2006/relationships/hyperlink" Target="http://www.camara.gov.br/sileg/Prop_Detalhe.asp?id=203729" TargetMode="External"/><Relationship Id="rId68" Type="http://schemas.openxmlformats.org/officeDocument/2006/relationships/hyperlink" Target="http://www.planalto.gov.br/ccivil_03/_Ato2007-2010/2007/Mpv/373.htm" TargetMode="External"/><Relationship Id="rId89" Type="http://schemas.openxmlformats.org/officeDocument/2006/relationships/hyperlink" Target="http://www.camara.gov.br/sileg/Prop_Detalhe.asp?id=323935" TargetMode="External"/><Relationship Id="rId112" Type="http://schemas.openxmlformats.org/officeDocument/2006/relationships/hyperlink" Target="http://www.camara.gov.br/sileg/Prop_Detalhe.asp?id=431260" TargetMode="External"/><Relationship Id="rId133" Type="http://schemas.openxmlformats.org/officeDocument/2006/relationships/hyperlink" Target="http://www.camara.gov.br/sileg/Prop_Detalhe.asp?id=483794" TargetMode="External"/><Relationship Id="rId154" Type="http://schemas.openxmlformats.org/officeDocument/2006/relationships/hyperlink" Target="http://www.camara.gov.br/sileg/Prop_Detalhe.asp?id=423423" TargetMode="External"/><Relationship Id="rId175" Type="http://schemas.openxmlformats.org/officeDocument/2006/relationships/hyperlink" Target="http://www.planalto.gov.br/ccivil_03/_Ato2004-2006/2004/Mpv/168.htm" TargetMode="External"/><Relationship Id="rId340" Type="http://schemas.openxmlformats.org/officeDocument/2006/relationships/hyperlink" Target="http://www.camara.gov.br/proposicoesWeb/fichadetramitacao?idProposicao=202792" TargetMode="External"/><Relationship Id="rId361" Type="http://schemas.openxmlformats.org/officeDocument/2006/relationships/hyperlink" Target="http://www.planalto.gov.br/ccivil_03/_Ato2007-2010/2010/Lei/L12351.htm" TargetMode="External"/><Relationship Id="rId196" Type="http://schemas.openxmlformats.org/officeDocument/2006/relationships/hyperlink" Target="http://www.planalto.gov.br/ccivil_03/_Ato2007-2010/2009/Mpv/474.htm" TargetMode="External"/><Relationship Id="rId200" Type="http://schemas.openxmlformats.org/officeDocument/2006/relationships/hyperlink" Target="http://www.planalto.gov.br/ccivil_03/_Ato2007-2010/2009/Lei/L11977.htm" TargetMode="External"/><Relationship Id="rId382" Type="http://schemas.openxmlformats.org/officeDocument/2006/relationships/hyperlink" Target="http://www.planalto.gov.br/ccivil_03/MPV/Antigas/1656.htm" TargetMode="External"/><Relationship Id="rId417" Type="http://schemas.openxmlformats.org/officeDocument/2006/relationships/hyperlink" Target="http://www.presidencia.gov.br/ccivil_03/MPV/2194-6.htm" TargetMode="External"/><Relationship Id="rId438" Type="http://schemas.openxmlformats.org/officeDocument/2006/relationships/hyperlink" Target="http://www.presidencia.gov.br/ccivil_03/MPV/2187-13.htm" TargetMode="External"/><Relationship Id="rId16" Type="http://schemas.openxmlformats.org/officeDocument/2006/relationships/hyperlink" Target="http://www.camara.gov.br/sileg/Prop_Detalhe.asp?id=32027" TargetMode="External"/><Relationship Id="rId221" Type="http://schemas.openxmlformats.org/officeDocument/2006/relationships/hyperlink" Target="http://www.camara.gov.br/proposicoesWeb/fichadetramitacao?idProposicao=348783&amp;ord=1" TargetMode="External"/><Relationship Id="rId242" Type="http://schemas.openxmlformats.org/officeDocument/2006/relationships/hyperlink" Target="http://www.camara.gov.br/proposicoesWeb/fichadetramitacao?idProposicao=16857&amp;ord=1" TargetMode="External"/><Relationship Id="rId263" Type="http://schemas.openxmlformats.org/officeDocument/2006/relationships/hyperlink" Target="http://www.camara.gov.br/proposicoesWeb/fichadetramitacao?idProposicao=252103" TargetMode="External"/><Relationship Id="rId284" Type="http://schemas.openxmlformats.org/officeDocument/2006/relationships/hyperlink" Target="http://www.camara.gov.br/proposicoesWeb/fichadetramitacao?idProposicao=20955" TargetMode="External"/><Relationship Id="rId319" Type="http://schemas.openxmlformats.org/officeDocument/2006/relationships/hyperlink" Target="http://www.camara.gov.br/proposicoesWeb/fichadetramitacao?idProposicao=17146" TargetMode="External"/><Relationship Id="rId37" Type="http://schemas.openxmlformats.org/officeDocument/2006/relationships/hyperlink" Target="http://www.camara.gov.br/sileg/Prop_Detalhe.asp?id=214675" TargetMode="External"/><Relationship Id="rId58" Type="http://schemas.openxmlformats.org/officeDocument/2006/relationships/hyperlink" Target="http://www.camara.gov.br/sileg/Prop_Detalhe.asp?id=364818" TargetMode="External"/><Relationship Id="rId79" Type="http://schemas.openxmlformats.org/officeDocument/2006/relationships/hyperlink" Target="http://www.camara.gov.br/sileg/Prop_Detalhe.asp?id=274440" TargetMode="External"/><Relationship Id="rId102" Type="http://schemas.openxmlformats.org/officeDocument/2006/relationships/hyperlink" Target="http://www.camara.gov.br/sileg/Prop_Detalhe.asp?id=383570" TargetMode="External"/><Relationship Id="rId123" Type="http://schemas.openxmlformats.org/officeDocument/2006/relationships/hyperlink" Target="http://www.camara.gov.br/sileg/Prop_Detalhe.asp?id=469425" TargetMode="External"/><Relationship Id="rId144" Type="http://schemas.openxmlformats.org/officeDocument/2006/relationships/hyperlink" Target="http://www.planalto.gov.br/ccivil_03/_Ato2004-2006/2004/Mpv/232.htm" TargetMode="External"/><Relationship Id="rId330" Type="http://schemas.openxmlformats.org/officeDocument/2006/relationships/hyperlink" Target="http://www.planalto.gov.br/ccivil_03/_Ato2011-2014/2011/Lei/L12414.htm" TargetMode="External"/><Relationship Id="rId90" Type="http://schemas.openxmlformats.org/officeDocument/2006/relationships/hyperlink" Target="http://www.camara.gov.br/sileg/Prop_Detalhe.asp?id=324349" TargetMode="External"/><Relationship Id="rId165" Type="http://schemas.openxmlformats.org/officeDocument/2006/relationships/hyperlink" Target="http://www.camara.gov.br/sileg/Prop_Detalhe.asp?id=319603" TargetMode="External"/><Relationship Id="rId186" Type="http://schemas.openxmlformats.org/officeDocument/2006/relationships/hyperlink" Target="http://www.planalto.gov.br/ccivil_03/_Ato2004-2006/2006/Lei/L11311.htm" TargetMode="External"/><Relationship Id="rId351" Type="http://schemas.openxmlformats.org/officeDocument/2006/relationships/hyperlink" Target="http://www.camara.gov.br/proposicoesWeb/fichadetramitacao?idProposicao=340703" TargetMode="External"/><Relationship Id="rId372" Type="http://schemas.openxmlformats.org/officeDocument/2006/relationships/hyperlink" Target="http://www.presidencia.gov.br/ccivil_03/MPV/2194-6.htm" TargetMode="External"/><Relationship Id="rId393" Type="http://schemas.openxmlformats.org/officeDocument/2006/relationships/hyperlink" Target="http://www.planalto.gov.br/ccivil_03/MPV/Antigas/1824.htm" TargetMode="External"/><Relationship Id="rId407" Type="http://schemas.openxmlformats.org/officeDocument/2006/relationships/hyperlink" Target="https://www.planalto.gov.br/ccivil_03/_Ato2007-2010/2007/Lei/L11482.htm" TargetMode="External"/><Relationship Id="rId428" Type="http://schemas.openxmlformats.org/officeDocument/2006/relationships/hyperlink" Target="http://www.planalto.gov.br/ccivil_03/_Ato2007-2010/2008/Lei/L11709.htm" TargetMode="External"/><Relationship Id="rId211" Type="http://schemas.openxmlformats.org/officeDocument/2006/relationships/hyperlink" Target="http://www.planalto.gov.br/ccivil_03/mpv/Antigas_2003/116.htm" TargetMode="External"/><Relationship Id="rId232" Type="http://schemas.openxmlformats.org/officeDocument/2006/relationships/hyperlink" Target="http://www.camara.gov.br/proposicoesWeb/fichadetramitacao?idProposicao=19024" TargetMode="External"/><Relationship Id="rId253" Type="http://schemas.openxmlformats.org/officeDocument/2006/relationships/hyperlink" Target="http://www.planalto.gov.br/ccivil_03/mpv/Antigas_2001/2068-38.htm" TargetMode="External"/><Relationship Id="rId274" Type="http://schemas.openxmlformats.org/officeDocument/2006/relationships/hyperlink" Target="http://www.camara.gov.br/proposicoesWeb/fichadetramitacao?idProposicao=17405" TargetMode="External"/><Relationship Id="rId295" Type="http://schemas.openxmlformats.org/officeDocument/2006/relationships/hyperlink" Target="https://www.planalto.gov.br/ccivil_03/mpv/antigas/1986-1.htm" TargetMode="External"/><Relationship Id="rId309" Type="http://schemas.openxmlformats.org/officeDocument/2006/relationships/hyperlink" Target="http://www.camara.gov.br/proposicoesWeb/fichadetramitacao?idProposicao=18800" TargetMode="External"/><Relationship Id="rId27" Type="http://schemas.openxmlformats.org/officeDocument/2006/relationships/hyperlink" Target="http://www.camara.gov.br/sileg/Prop_Detalhe.asp?id=25453" TargetMode="External"/><Relationship Id="rId48" Type="http://schemas.openxmlformats.org/officeDocument/2006/relationships/hyperlink" Target="http://www.camara.gov.br/sileg/Prop_Detalhe.asp?id=202620" TargetMode="External"/><Relationship Id="rId69" Type="http://schemas.openxmlformats.org/officeDocument/2006/relationships/hyperlink" Target="http://www.planalto.gov.br/ccivil_03/_Ato2007-2010/2010/Mpv/482.htm" TargetMode="External"/><Relationship Id="rId113" Type="http://schemas.openxmlformats.org/officeDocument/2006/relationships/hyperlink" Target="http://www.camara.gov.br/sileg/Prop_Detalhe.asp?id=434566" TargetMode="External"/><Relationship Id="rId134" Type="http://schemas.openxmlformats.org/officeDocument/2006/relationships/hyperlink" Target="http://www.planalto.gov.br/ccivil_03/_Ato2004-2006/2005/Mpv/275.htm" TargetMode="External"/><Relationship Id="rId320" Type="http://schemas.openxmlformats.org/officeDocument/2006/relationships/hyperlink" Target="http://www.camara.gov.br/proposicoesWeb/fichadetramitacao?idProposicao=221429" TargetMode="External"/><Relationship Id="rId80" Type="http://schemas.openxmlformats.org/officeDocument/2006/relationships/hyperlink" Target="http://www.camara.gov.br/sileg/Prop_Detalhe.asp?id=274454" TargetMode="External"/><Relationship Id="rId155" Type="http://schemas.openxmlformats.org/officeDocument/2006/relationships/hyperlink" Target="http://www.camara.gov.br/sileg/Prop_Detalhe.asp?id=423425" TargetMode="External"/><Relationship Id="rId176" Type="http://schemas.openxmlformats.org/officeDocument/2006/relationships/hyperlink" Target="http://www.planalto.gov.br/ccivil_03/_Ato2004-2006/2004/Congresso/ADC168-04-rejeitada.htm" TargetMode="External"/><Relationship Id="rId197" Type="http://schemas.openxmlformats.org/officeDocument/2006/relationships/hyperlink" Target="http://www.planalto.gov.br/ccivil_03/_Ato2007-2010/2010/Lei/L12255.htm" TargetMode="External"/><Relationship Id="rId341" Type="http://schemas.openxmlformats.org/officeDocument/2006/relationships/hyperlink" Target="http://www.camara.gov.br/proposicoesWeb/fichadetramitacao?idProposicao=20661" TargetMode="External"/><Relationship Id="rId362" Type="http://schemas.openxmlformats.org/officeDocument/2006/relationships/hyperlink" Target="http://www.planalto.gov.br/ccivil_03/_Ato2007-2010/2010/Lei/L12351.htm" TargetMode="External"/><Relationship Id="rId383" Type="http://schemas.openxmlformats.org/officeDocument/2006/relationships/hyperlink" Target="http://www.planalto.gov.br/ccivil_03/MPV/1947-25.htm" TargetMode="External"/><Relationship Id="rId418" Type="http://schemas.openxmlformats.org/officeDocument/2006/relationships/hyperlink" Target="http://www.planalto.gov.br/ccivil_03/mpv/Antigas_2001/2142.htm" TargetMode="External"/><Relationship Id="rId439" Type="http://schemas.openxmlformats.org/officeDocument/2006/relationships/hyperlink" Target="http://www.camara.gov.br/proposicoesWeb/fichadetramitacao?idProposicao=17651&amp;ord=1" TargetMode="External"/><Relationship Id="rId201" Type="http://schemas.openxmlformats.org/officeDocument/2006/relationships/hyperlink" Target="http://www.planalto.gov.br/ccivil_03/_Ato2011-2014/2011/Lei/L12431.htm" TargetMode="External"/><Relationship Id="rId222" Type="http://schemas.openxmlformats.org/officeDocument/2006/relationships/hyperlink" Target="http://www.camara.gov.br/proposicoesWeb/fichadetramitacao?idProposicao=403585&amp;ord=1" TargetMode="External"/><Relationship Id="rId243" Type="http://schemas.openxmlformats.org/officeDocument/2006/relationships/hyperlink" Target="http://www.camara.gov.br/proposicoesWeb/fichadetramitacao?idProposicao=16857&amp;ord=1" TargetMode="External"/><Relationship Id="rId264" Type="http://schemas.openxmlformats.org/officeDocument/2006/relationships/hyperlink" Target="http://www.camara.gov.br/proposicoesWeb/fichadetramitacao?idProposicao=38169" TargetMode="External"/><Relationship Id="rId285" Type="http://schemas.openxmlformats.org/officeDocument/2006/relationships/hyperlink" Target="http://www.camara.gov.br/proposicoesWeb/fichadetramitacao?idProposicao=270939" TargetMode="External"/><Relationship Id="rId17" Type="http://schemas.openxmlformats.org/officeDocument/2006/relationships/hyperlink" Target="http://www.camara.gov.br/sileg/Prop_Detalhe.asp?id=32008" TargetMode="External"/><Relationship Id="rId38" Type="http://schemas.openxmlformats.org/officeDocument/2006/relationships/hyperlink" Target="http://www.camara.gov.br/sileg/Prop_Detalhe.asp?id=214529" TargetMode="External"/><Relationship Id="rId59" Type="http://schemas.openxmlformats.org/officeDocument/2006/relationships/hyperlink" Target="http://www.planalto.gov.br/ccivil_03/_Ato2007-2010/2010/Mpv/521.htm" TargetMode="External"/><Relationship Id="rId103" Type="http://schemas.openxmlformats.org/officeDocument/2006/relationships/hyperlink" Target="http://www.camara.gov.br/sileg/Prop_Detalhe.asp?id=391056" TargetMode="External"/><Relationship Id="rId124" Type="http://schemas.openxmlformats.org/officeDocument/2006/relationships/hyperlink" Target="http://www.camara.gov.br/sileg/Prop_Detalhe.asp?id=469445" TargetMode="External"/><Relationship Id="rId310" Type="http://schemas.openxmlformats.org/officeDocument/2006/relationships/hyperlink" Target="http://www.camara.gov.br/proposicoesWeb/fichadetramitacao?idProposicao=16481" TargetMode="External"/><Relationship Id="rId70" Type="http://schemas.openxmlformats.org/officeDocument/2006/relationships/hyperlink" Target="http://www.camara.gov.br/sileg/Prop_Detalhe.asp?id=106736" TargetMode="External"/><Relationship Id="rId91" Type="http://schemas.openxmlformats.org/officeDocument/2006/relationships/hyperlink" Target="http://www.camara.gov.br/sileg/Prop_Detalhe.asp?id=327390" TargetMode="External"/><Relationship Id="rId145" Type="http://schemas.openxmlformats.org/officeDocument/2006/relationships/hyperlink" Target="http://www.camara.gov.br/sileg/Prop_Detalhe.asp?id=130914" TargetMode="External"/><Relationship Id="rId166" Type="http://schemas.openxmlformats.org/officeDocument/2006/relationships/hyperlink" Target="http://www.planalto.gov.br/ccivil_03/_Ato2004-2006/2006/Mpv/285.htm" TargetMode="External"/><Relationship Id="rId187" Type="http://schemas.openxmlformats.org/officeDocument/2006/relationships/hyperlink" Target="http://www.planalto.gov.br/ccivil_03/_Ato2004-2006/2006/Lei/L11324.htm" TargetMode="External"/><Relationship Id="rId331" Type="http://schemas.openxmlformats.org/officeDocument/2006/relationships/hyperlink" Target="http://www.camara.gov.br/proposicoesWeb/fichadetramitacao?idProposicao=16337&amp;ord=1" TargetMode="External"/><Relationship Id="rId352" Type="http://schemas.openxmlformats.org/officeDocument/2006/relationships/hyperlink" Target="http://www.camara.gov.br/proposicoesWeb/fichadetramitacao?idProposicao=356162" TargetMode="External"/><Relationship Id="rId373" Type="http://schemas.openxmlformats.org/officeDocument/2006/relationships/hyperlink" Target="https://www.planalto.gov.br/ccivil_03/leis/l9032.htm" TargetMode="External"/><Relationship Id="rId394" Type="http://schemas.openxmlformats.org/officeDocument/2006/relationships/hyperlink" Target="http://www.planalto.gov.br/ccivil_03/MPV/Antigas/1933-12.htm" TargetMode="External"/><Relationship Id="rId408" Type="http://schemas.openxmlformats.org/officeDocument/2006/relationships/hyperlink" Target="https://www.planalto.gov.br/ccivil_03/_Ato2004-2006/2006/Mpv/340.htm" TargetMode="External"/><Relationship Id="rId429" Type="http://schemas.openxmlformats.org/officeDocument/2006/relationships/hyperlink" Target="http://www.planalto.gov.br/ccivil_03/_Ato2004-2006/2004/Mpv/232.htm" TargetMode="External"/><Relationship Id="rId1" Type="http://schemas.openxmlformats.org/officeDocument/2006/relationships/hyperlink" Target="https://www.planalto.gov.br/ccivil_03/MPV/Antigas_2002/62.htm" TargetMode="External"/><Relationship Id="rId212" Type="http://schemas.openxmlformats.org/officeDocument/2006/relationships/hyperlink" Target="https://www.planalto.gov.br/ccivil_03/_Ato2004-2006/2005/Lei/L11164.htm" TargetMode="External"/><Relationship Id="rId233" Type="http://schemas.openxmlformats.org/officeDocument/2006/relationships/hyperlink" Target="http://www.camara.gov.br/proposicoesWeb/fichadetramitacao?idProposicao=109848&amp;ord=1" TargetMode="External"/><Relationship Id="rId254" Type="http://schemas.openxmlformats.org/officeDocument/2006/relationships/hyperlink" Target="http://www.planalto.gov.br/ccivil_03/LEIS/LEIS_2001/L10182.htm" TargetMode="External"/><Relationship Id="rId440" Type="http://schemas.openxmlformats.org/officeDocument/2006/relationships/hyperlink" Target="http://www.camara.gov.br/proposicoesWeb/fichadetramitacao?idProposicao=122383" TargetMode="External"/><Relationship Id="rId28" Type="http://schemas.openxmlformats.org/officeDocument/2006/relationships/hyperlink" Target="http://www.camara.gov.br/sileg/Prop_Detalhe.asp?id=25452" TargetMode="External"/><Relationship Id="rId49" Type="http://schemas.openxmlformats.org/officeDocument/2006/relationships/hyperlink" Target="http://www.camara.gov.br/sileg/Prop_Detalhe.asp?id=202452" TargetMode="External"/><Relationship Id="rId114" Type="http://schemas.openxmlformats.org/officeDocument/2006/relationships/hyperlink" Target="http://www.camara.gov.br/sileg/Prop_Detalhe.asp?id=438125" TargetMode="External"/><Relationship Id="rId275" Type="http://schemas.openxmlformats.org/officeDocument/2006/relationships/hyperlink" Target="http://www.camara.gov.br/proposicoesWeb/fichadetramitacao?idProposicao=15750" TargetMode="External"/><Relationship Id="rId296" Type="http://schemas.openxmlformats.org/officeDocument/2006/relationships/hyperlink" Target="http://www.camara.gov.br/sileg/Prop_Detalhe.asp?id=299747" TargetMode="External"/><Relationship Id="rId300" Type="http://schemas.openxmlformats.org/officeDocument/2006/relationships/hyperlink" Target="http://www.camara.gov.br/proposicoesWeb/fichadetramitacao?idProposicao=18013" TargetMode="External"/><Relationship Id="rId60" Type="http://schemas.openxmlformats.org/officeDocument/2006/relationships/hyperlink" Target="http://www.planalto.gov.br/ccivil_03/_Ato2004-2006/2004/Mpv/227.htm" TargetMode="External"/><Relationship Id="rId81" Type="http://schemas.openxmlformats.org/officeDocument/2006/relationships/hyperlink" Target="http://www.camara.gov.br/sileg/Prop_Detalhe.asp?id=290593" TargetMode="External"/><Relationship Id="rId135" Type="http://schemas.openxmlformats.org/officeDocument/2006/relationships/hyperlink" Target="http://www.planalto.gov.br/ccivil_03/_Ato2007-2010/2007/Mpv/410.htm" TargetMode="External"/><Relationship Id="rId156" Type="http://schemas.openxmlformats.org/officeDocument/2006/relationships/hyperlink" Target="http://www.camara.gov.br/sileg/Prop_Detalhe.asp?id=423415" TargetMode="External"/><Relationship Id="rId177" Type="http://schemas.openxmlformats.org/officeDocument/2006/relationships/hyperlink" Target="http://www.planalto.gov.br/ccivil_03/_Ato2004-2006/2004/Lei/L10.878.htm" TargetMode="External"/><Relationship Id="rId198" Type="http://schemas.openxmlformats.org/officeDocument/2006/relationships/hyperlink" Target="http://www.planalto.gov.br/ccivil_03/_Ato2007-2010/2009/Mpv/475.htm" TargetMode="External"/><Relationship Id="rId321" Type="http://schemas.openxmlformats.org/officeDocument/2006/relationships/hyperlink" Target="http://www.camara.gov.br/sileg/Prop_Detalhe.asp?id=214385" TargetMode="External"/><Relationship Id="rId342" Type="http://schemas.openxmlformats.org/officeDocument/2006/relationships/hyperlink" Target="http://www.camara.gov.br/proposicoesWeb/fichadetramitacao?idProposicao=219655" TargetMode="External"/><Relationship Id="rId363" Type="http://schemas.openxmlformats.org/officeDocument/2006/relationships/hyperlink" Target="http://www.camara.gov.br/proposicoesWeb/fichadetramitacao?idProposicao=438409" TargetMode="External"/><Relationship Id="rId384" Type="http://schemas.openxmlformats.org/officeDocument/2006/relationships/hyperlink" Target="http://www.planalto.gov.br/ccivil_03/MPV/Antigas/1824.htm" TargetMode="External"/><Relationship Id="rId419" Type="http://schemas.openxmlformats.org/officeDocument/2006/relationships/hyperlink" Target="http://www.presidencia.gov.br/ccivil_03/MPV/Antigas_2001/2129-9.htm" TargetMode="External"/><Relationship Id="rId202" Type="http://schemas.openxmlformats.org/officeDocument/2006/relationships/hyperlink" Target="http://www.planalto.gov.br/ccivil_03/_Ato2007-2010/2008/Congresso/adc--mpv446.htm" TargetMode="External"/><Relationship Id="rId223" Type="http://schemas.openxmlformats.org/officeDocument/2006/relationships/hyperlink" Target="http://www.camara.gov.br/proposicoesWeb/fichadetramitacao?idProposicao=398213&amp;ord=1" TargetMode="External"/><Relationship Id="rId244" Type="http://schemas.openxmlformats.org/officeDocument/2006/relationships/hyperlink" Target="http://www.camara.gov.br/proposicoesWeb/fichadetramitacao?idProposicao=21224&amp;ord=1" TargetMode="External"/><Relationship Id="rId430" Type="http://schemas.openxmlformats.org/officeDocument/2006/relationships/hyperlink" Target="http://www.planalto.gov.br/ccivil_03/_Ato2004-2006/2005/Lei/L11119.htm" TargetMode="External"/><Relationship Id="rId18" Type="http://schemas.openxmlformats.org/officeDocument/2006/relationships/hyperlink" Target="http://www.camara.gov.br/sileg/Prop_Detalhe.asp?id=29749" TargetMode="External"/><Relationship Id="rId39" Type="http://schemas.openxmlformats.org/officeDocument/2006/relationships/hyperlink" Target="http://www.camara.gov.br/sileg/Prop_Detalhe.asp?id=214385" TargetMode="External"/><Relationship Id="rId265" Type="http://schemas.openxmlformats.org/officeDocument/2006/relationships/hyperlink" Target="http://www.camara.gov.br/proposicoesWeb/fichadetramitacao?idProposicao=156679&amp;ord=1" TargetMode="External"/><Relationship Id="rId286" Type="http://schemas.openxmlformats.org/officeDocument/2006/relationships/hyperlink" Target="http://www.camara.gov.br/proposicoesWeb/fichadetramitacao?idProposicao=18156" TargetMode="External"/><Relationship Id="rId50" Type="http://schemas.openxmlformats.org/officeDocument/2006/relationships/hyperlink" Target="http://www.camara.gov.br/sileg/Prop_Detalhe.asp?id=17067" TargetMode="External"/><Relationship Id="rId104" Type="http://schemas.openxmlformats.org/officeDocument/2006/relationships/hyperlink" Target="http://www.camara.gov.br/sileg/Prop_Detalhe.asp?id=399065" TargetMode="External"/><Relationship Id="rId125" Type="http://schemas.openxmlformats.org/officeDocument/2006/relationships/hyperlink" Target="http://www.camara.gov.br/sileg/Prop_Detalhe.asp?id=483933" TargetMode="External"/><Relationship Id="rId146" Type="http://schemas.openxmlformats.org/officeDocument/2006/relationships/hyperlink" Target="http://www.planalto.gov.br/ccivil_03/_Ato2004-2006/2006/Mpv/284.htm" TargetMode="External"/><Relationship Id="rId167" Type="http://schemas.openxmlformats.org/officeDocument/2006/relationships/hyperlink" Target="http://www.planalto.gov.br/ccivil_03/_Ato2004-2006/2006/Lei/L11322.htm" TargetMode="External"/><Relationship Id="rId188" Type="http://schemas.openxmlformats.org/officeDocument/2006/relationships/hyperlink" Target="https://www.planalto.gov.br/ccivil_03/_Ato2004-2006/2006/Congresso/atocnmpv291_33.htm" TargetMode="External"/><Relationship Id="rId311" Type="http://schemas.openxmlformats.org/officeDocument/2006/relationships/hyperlink" Target="http://www.camara.gov.br/proposicoesWeb/fichadetramitacao?idProposicao=372066" TargetMode="External"/><Relationship Id="rId332" Type="http://schemas.openxmlformats.org/officeDocument/2006/relationships/hyperlink" Target="http://www.camara.gov.br/proposicoesWeb/fichadetramitacao?idProposicao=427184" TargetMode="External"/><Relationship Id="rId353" Type="http://schemas.openxmlformats.org/officeDocument/2006/relationships/hyperlink" Target="http://www.camara.gov.br/proposicoesWeb/fichadetramitacao?idProposicao=56616" TargetMode="External"/><Relationship Id="rId374" Type="http://schemas.openxmlformats.org/officeDocument/2006/relationships/hyperlink" Target="http://www.camara.gov.br/proposicoesWeb/fichadetramitacao?idProposicao=173031" TargetMode="External"/><Relationship Id="rId395" Type="http://schemas.openxmlformats.org/officeDocument/2006/relationships/hyperlink" Target="http://www.planalto.gov.br/ccivil_03/MPV/Antigas/1415.htm" TargetMode="External"/><Relationship Id="rId409" Type="http://schemas.openxmlformats.org/officeDocument/2006/relationships/hyperlink" Target="http://www.camara.gov.br/proposicoesWeb/fichadetramitacao?idProposicao=56699&amp;ord=1" TargetMode="External"/><Relationship Id="rId71" Type="http://schemas.openxmlformats.org/officeDocument/2006/relationships/hyperlink" Target="http://www.camara.gov.br/sileg/Prop_Detalhe.asp?id=119722" TargetMode="External"/><Relationship Id="rId92" Type="http://schemas.openxmlformats.org/officeDocument/2006/relationships/hyperlink" Target="http://www.camara.gov.br/sileg/Prop_Detalhe.asp?id=331475" TargetMode="External"/><Relationship Id="rId213" Type="http://schemas.openxmlformats.org/officeDocument/2006/relationships/hyperlink" Target="https://www.planalto.gov.br/ccivil_03/_Ato2004-2006/2004/Lei/L10.888.htm" TargetMode="External"/><Relationship Id="rId234" Type="http://schemas.openxmlformats.org/officeDocument/2006/relationships/hyperlink" Target="http://www.camara.gov.br/proposicoesWeb/fichadetramitacao?idProposicao=52607" TargetMode="External"/><Relationship Id="rId420" Type="http://schemas.openxmlformats.org/officeDocument/2006/relationships/hyperlink" Target="http://www.planalto.gov.br/ccivil_03/MPV/1946-38.htm" TargetMode="External"/><Relationship Id="rId2" Type="http://schemas.openxmlformats.org/officeDocument/2006/relationships/hyperlink" Target="https://www.planalto.gov.br/ccivil_03/LEIS/2002/L10525.htm" TargetMode="External"/><Relationship Id="rId29" Type="http://schemas.openxmlformats.org/officeDocument/2006/relationships/hyperlink" Target="http://www.camara.gov.br/sileg/Prop_Detalhe.asp?id=25408" TargetMode="External"/><Relationship Id="rId255" Type="http://schemas.openxmlformats.org/officeDocument/2006/relationships/hyperlink" Target="http://www.planalto.gov.br/ccivil_03/LEIS/2003/L10.690.htm" TargetMode="External"/><Relationship Id="rId276" Type="http://schemas.openxmlformats.org/officeDocument/2006/relationships/hyperlink" Target="http://www.camara.gov.br/proposicoesWeb/fichadetramitacao?idProposicao=273093" TargetMode="External"/><Relationship Id="rId297" Type="http://schemas.openxmlformats.org/officeDocument/2006/relationships/hyperlink" Target="http://www.planalto.gov.br/ccivil_03/_Ato2011-2014/2011/Lei/L12529.htm" TargetMode="External"/><Relationship Id="rId441" Type="http://schemas.openxmlformats.org/officeDocument/2006/relationships/hyperlink" Target="https://www.planalto.gov.br/ccivil_03/_ato2011-2014/2012/lei/l12711.htm" TargetMode="External"/><Relationship Id="rId40" Type="http://schemas.openxmlformats.org/officeDocument/2006/relationships/hyperlink" Target="http://www.camara.gov.br/sileg/Prop_Detalhe.asp?id=40777" TargetMode="External"/><Relationship Id="rId115" Type="http://schemas.openxmlformats.org/officeDocument/2006/relationships/hyperlink" Target="http://www.camara.gov.br/sileg/Prop_Detalhe.asp?id=438383" TargetMode="External"/><Relationship Id="rId136" Type="http://schemas.openxmlformats.org/officeDocument/2006/relationships/hyperlink" Target="https://www.planalto.gov.br/ccivil_03/_Ato2007-2010/2008/Mpv/446.htm" TargetMode="External"/><Relationship Id="rId157" Type="http://schemas.openxmlformats.org/officeDocument/2006/relationships/hyperlink" Target="http://www.camara.gov.br/sileg/Prop_Detalhe.asp?id=253965" TargetMode="External"/><Relationship Id="rId178" Type="http://schemas.openxmlformats.org/officeDocument/2006/relationships/hyperlink" Target="https://www.planalto.gov.br/ccivil_03/_Ato2004-2006/2004/Lei/L10.936.htm" TargetMode="External"/><Relationship Id="rId301" Type="http://schemas.openxmlformats.org/officeDocument/2006/relationships/hyperlink" Target="http://www.camara.gov.br/proposicoesWeb/fichadetramitacao?idProposicao=170495" TargetMode="External"/><Relationship Id="rId322" Type="http://schemas.openxmlformats.org/officeDocument/2006/relationships/hyperlink" Target="http://www.camara.gov.br/proposicoesWeb/fichadetramitacao?idProposicao=384185" TargetMode="External"/><Relationship Id="rId343" Type="http://schemas.openxmlformats.org/officeDocument/2006/relationships/hyperlink" Target="http://www.camara.gov.br/proposicoesWeb/fichadetramitacao?idProposicao=221429" TargetMode="External"/><Relationship Id="rId364" Type="http://schemas.openxmlformats.org/officeDocument/2006/relationships/hyperlink" Target="http://www.camara.gov.br/proposicoesWeb/fichadetramitacao?idProposicao=436985" TargetMode="External"/><Relationship Id="rId61" Type="http://schemas.openxmlformats.org/officeDocument/2006/relationships/hyperlink" Target="http://www.planalto.gov.br/ccivil_03/_Ato2007-2010/2008/Mpv/415.htm" TargetMode="External"/><Relationship Id="rId82" Type="http://schemas.openxmlformats.org/officeDocument/2006/relationships/hyperlink" Target="http://www.camara.gov.br/sileg/Prop_Detalhe.asp?id=295167" TargetMode="External"/><Relationship Id="rId199" Type="http://schemas.openxmlformats.org/officeDocument/2006/relationships/hyperlink" Target="http://www.planalto.gov.br/ccivil_03/_Ato2007-2010/2010/Lei/L12254.htm" TargetMode="External"/><Relationship Id="rId203" Type="http://schemas.openxmlformats.org/officeDocument/2006/relationships/hyperlink" Target="http://www.planalto.gov.br/ccivil_03/_Ato2007-2010/2008/Lei/L11882.htm" TargetMode="External"/><Relationship Id="rId385" Type="http://schemas.openxmlformats.org/officeDocument/2006/relationships/hyperlink" Target="http://www.planalto.gov.br/ccivil_03/MPV/Antigas/1933-12.htm" TargetMode="External"/><Relationship Id="rId19" Type="http://schemas.openxmlformats.org/officeDocument/2006/relationships/hyperlink" Target="http://www.camara.gov.br/sileg/Prop_Detalhe.asp?id=26551" TargetMode="External"/><Relationship Id="rId224" Type="http://schemas.openxmlformats.org/officeDocument/2006/relationships/hyperlink" Target="http://www.camara.gov.br/proposicoesWeb/fichadetramitacao?idProposicao=352711&amp;ord=1" TargetMode="External"/><Relationship Id="rId245" Type="http://schemas.openxmlformats.org/officeDocument/2006/relationships/hyperlink" Target="http://www.camara.gov.br/proposicoesWeb/fichadetramitacao?idProposicao=211527" TargetMode="External"/><Relationship Id="rId266" Type="http://schemas.openxmlformats.org/officeDocument/2006/relationships/hyperlink" Target="http://www.camara.gov.br/proposicoesWeb/fichadetramitacao?idProposicao=391209" TargetMode="External"/><Relationship Id="rId287" Type="http://schemas.openxmlformats.org/officeDocument/2006/relationships/hyperlink" Target="http://www.camara.gov.br/proposicoesWeb/fichadetramitacao?idProposicao=227532" TargetMode="External"/><Relationship Id="rId410" Type="http://schemas.openxmlformats.org/officeDocument/2006/relationships/hyperlink" Target="https://www.planalto.gov.br/ccivil_03/_Ato2007-2010/2008/Mpv/451.htm" TargetMode="External"/><Relationship Id="rId431" Type="http://schemas.openxmlformats.org/officeDocument/2006/relationships/hyperlink" Target="http://www.planalto.gov.br/ccivil_03/_Ato2004-2006/2006/Mpv/280.htm" TargetMode="External"/><Relationship Id="rId30" Type="http://schemas.openxmlformats.org/officeDocument/2006/relationships/hyperlink" Target="http://www.camara.gov.br/sileg/Prop_Detalhe.asp?id=41340" TargetMode="External"/><Relationship Id="rId105" Type="http://schemas.openxmlformats.org/officeDocument/2006/relationships/hyperlink" Target="http://www.camara.gov.br/sileg/Prop_Detalhe.asp?id=403395" TargetMode="External"/><Relationship Id="rId126" Type="http://schemas.openxmlformats.org/officeDocument/2006/relationships/hyperlink" Target="http://www.camara.gov.br/sileg/Prop_Detalhe.asp?id=251745" TargetMode="External"/><Relationship Id="rId147" Type="http://schemas.openxmlformats.org/officeDocument/2006/relationships/hyperlink" Target="https://www.planalto.gov.br/ccivil_03/_Ato2004-2006/2006/Mpv/291.htm" TargetMode="External"/><Relationship Id="rId168" Type="http://schemas.openxmlformats.org/officeDocument/2006/relationships/hyperlink" Target="http://www.planalto.gov.br/ccivil_03/mpv/Antigas_2002/35.htm" TargetMode="External"/><Relationship Id="rId312" Type="http://schemas.openxmlformats.org/officeDocument/2006/relationships/hyperlink" Target="http://www.camara.gov.br/proposicoesWeb/fichadetramitacao?idProposicao=430477&amp;ord=1" TargetMode="External"/><Relationship Id="rId333" Type="http://schemas.openxmlformats.org/officeDocument/2006/relationships/hyperlink" Target="http://www.camara.gov.br/proposicoesWeb/fichadetramitacao?idProposicao=319883" TargetMode="External"/><Relationship Id="rId354" Type="http://schemas.openxmlformats.org/officeDocument/2006/relationships/hyperlink" Target="http://www.camara.gov.br/proposicoesWeb/fichadetramitacao?idProposicao=310398" TargetMode="External"/><Relationship Id="rId51" Type="http://schemas.openxmlformats.org/officeDocument/2006/relationships/hyperlink" Target="http://www.camara.gov.br/sileg/Prop_Detalhe.asp?id=192115" TargetMode="External"/><Relationship Id="rId72" Type="http://schemas.openxmlformats.org/officeDocument/2006/relationships/hyperlink" Target="http://www.camara.gov.br/sileg/Prop_Detalhe.asp?id=122846" TargetMode="External"/><Relationship Id="rId93" Type="http://schemas.openxmlformats.org/officeDocument/2006/relationships/hyperlink" Target="http://www.camara.gov.br/sileg/Prop_Detalhe.asp?id=334475" TargetMode="External"/><Relationship Id="rId189" Type="http://schemas.openxmlformats.org/officeDocument/2006/relationships/hyperlink" Target="http://www.planalto.gov.br/ccivil_03/_Ato2004-2006/2006/Lei/L11368.htm" TargetMode="External"/><Relationship Id="rId375" Type="http://schemas.openxmlformats.org/officeDocument/2006/relationships/hyperlink" Target="http://www.camara.gov.br/proposicoesWeb/fichadetramitacao?idProposicao=14919" TargetMode="External"/><Relationship Id="rId396" Type="http://schemas.openxmlformats.org/officeDocument/2006/relationships/hyperlink" Target="http://www.planalto.gov.br/ccivil_03/MPV/1945-50.htm" TargetMode="External"/><Relationship Id="rId3" Type="http://schemas.openxmlformats.org/officeDocument/2006/relationships/hyperlink" Target="https://www.planalto.gov.br/ccivil_03/LEIS/2002/L10451.htm" TargetMode="External"/><Relationship Id="rId214" Type="http://schemas.openxmlformats.org/officeDocument/2006/relationships/hyperlink" Target="https://www.planalto.gov.br/ccivil_03/LEIS/2003/L10.699.htm" TargetMode="External"/><Relationship Id="rId235" Type="http://schemas.openxmlformats.org/officeDocument/2006/relationships/hyperlink" Target="http://www.camara.gov.br/proposicoesWeb/fichadetramitacao?idProposicao=29411" TargetMode="External"/><Relationship Id="rId256" Type="http://schemas.openxmlformats.org/officeDocument/2006/relationships/hyperlink" Target="http://www.planalto.gov.br/ccivil_03/leis/2002/L10536.htm" TargetMode="External"/><Relationship Id="rId277" Type="http://schemas.openxmlformats.org/officeDocument/2006/relationships/hyperlink" Target="http://www.camara.gov.br/proposicoesWeb/fichadetramitacao?idProposicao=15198" TargetMode="External"/><Relationship Id="rId298" Type="http://schemas.openxmlformats.org/officeDocument/2006/relationships/hyperlink" Target="http://www.planalto.gov.br/ccivil_03/_Ato2011-2014/2011/Lei/L12529.htm" TargetMode="External"/><Relationship Id="rId400" Type="http://schemas.openxmlformats.org/officeDocument/2006/relationships/hyperlink" Target="http://www.planalto.gov.br/ccivil_03/leis/2003/L10.828.htm" TargetMode="External"/><Relationship Id="rId421" Type="http://schemas.openxmlformats.org/officeDocument/2006/relationships/hyperlink" Target="http://www.planalto.gov.br/ccivil_03/MPV/Antigas/1572-1.htm" TargetMode="External"/><Relationship Id="rId442" Type="http://schemas.openxmlformats.org/officeDocument/2006/relationships/hyperlink" Target="http://www.camara.gov.br/proposicoesWeb/prop_pareceres_substitutivos_votos;jsessionid=A1D0B33421946359E4FE0D499D6F8CE4.node2?idProposicao=19039" TargetMode="External"/><Relationship Id="rId116" Type="http://schemas.openxmlformats.org/officeDocument/2006/relationships/hyperlink" Target="http://www.camara.gov.br/sileg/Prop_Detalhe.asp?id=439941" TargetMode="External"/><Relationship Id="rId137" Type="http://schemas.openxmlformats.org/officeDocument/2006/relationships/hyperlink" Target="http://www.camara.gov.br/sileg/Prop_Detalhe.asp?id=368924" TargetMode="External"/><Relationship Id="rId158" Type="http://schemas.openxmlformats.org/officeDocument/2006/relationships/hyperlink" Target="http://www.camara.gov.br/sileg/Prop_Detalhe.asp?id=150377" TargetMode="External"/><Relationship Id="rId302" Type="http://schemas.openxmlformats.org/officeDocument/2006/relationships/hyperlink" Target="http://www.camara.gov.br/proposicoesWeb/fichadetramitacao?idProposicao=223469" TargetMode="External"/><Relationship Id="rId323" Type="http://schemas.openxmlformats.org/officeDocument/2006/relationships/hyperlink" Target="http://www.camara.gov.br/sileg/Prop_Detalhe.asp?id=299213" TargetMode="External"/><Relationship Id="rId344" Type="http://schemas.openxmlformats.org/officeDocument/2006/relationships/hyperlink" Target="http://www.camara.gov.br/proposicoesWeb/fichadetramitacao?idProposicao=373805" TargetMode="External"/><Relationship Id="rId20" Type="http://schemas.openxmlformats.org/officeDocument/2006/relationships/hyperlink" Target="http://www.camara.gov.br/sileg/Prop_Detalhe.asp?id=26559" TargetMode="External"/><Relationship Id="rId41" Type="http://schemas.openxmlformats.org/officeDocument/2006/relationships/hyperlink" Target="http://www.camara.gov.br/sileg/Prop_Detalhe.asp?id=41086" TargetMode="External"/><Relationship Id="rId62" Type="http://schemas.openxmlformats.org/officeDocument/2006/relationships/hyperlink" Target="http://www.planalto.gov.br/ccivil_03/_Ato2007-2010/2010/Mpv/517.htm" TargetMode="External"/><Relationship Id="rId83" Type="http://schemas.openxmlformats.org/officeDocument/2006/relationships/hyperlink" Target="http://www.camara.gov.br/sileg/Prop_Detalhe.asp?id=302782" TargetMode="External"/><Relationship Id="rId179" Type="http://schemas.openxmlformats.org/officeDocument/2006/relationships/hyperlink" Target="http://www.planalto.gov.br/ccivil_03/_ato2004-2006/2004/Mpv/197.htm" TargetMode="External"/><Relationship Id="rId365" Type="http://schemas.openxmlformats.org/officeDocument/2006/relationships/hyperlink" Target="http://www.planalto.gov.br/ccivil_03/leis/L9656.htm" TargetMode="External"/><Relationship Id="rId386" Type="http://schemas.openxmlformats.org/officeDocument/2006/relationships/hyperlink" Target="http://www.camara.gov.br/proposicoesWeb/fichadetramitacao?idProposicao=14919" TargetMode="External"/><Relationship Id="rId190" Type="http://schemas.openxmlformats.org/officeDocument/2006/relationships/hyperlink" Target="http://www.planalto.gov.br/ccivil_03/_Ato2007-2010/2007/Lei/L11494.htm" TargetMode="External"/><Relationship Id="rId204" Type="http://schemas.openxmlformats.org/officeDocument/2006/relationships/hyperlink" Target="http://www.planalto.gov.br/ccivil_03/_Ato2007-2010/2008/Lei/L11705.htm" TargetMode="External"/><Relationship Id="rId225" Type="http://schemas.openxmlformats.org/officeDocument/2006/relationships/hyperlink" Target="http://www.camara.gov.br/proposicoesWeb/fichadetramitacao?idProposicao=352733" TargetMode="External"/><Relationship Id="rId246" Type="http://schemas.openxmlformats.org/officeDocument/2006/relationships/hyperlink" Target="http://www.camara.gov.br/proposicoesWeb/fichadetramitacao?idProposicao=365881" TargetMode="External"/><Relationship Id="rId267" Type="http://schemas.openxmlformats.org/officeDocument/2006/relationships/hyperlink" Target="http://www.camara.gov.br/proposicoesWeb/fichadetramitacao?idProposicao=273613" TargetMode="External"/><Relationship Id="rId288" Type="http://schemas.openxmlformats.org/officeDocument/2006/relationships/hyperlink" Target="http://www.camara.gov.br/sileg/Prop_Detalhe.asp?id=299747" TargetMode="External"/><Relationship Id="rId411" Type="http://schemas.openxmlformats.org/officeDocument/2006/relationships/hyperlink" Target="http://www.planalto.gov.br/ccivil_03/_Ato2007-2010/2009/Lei/L11945.htm" TargetMode="External"/><Relationship Id="rId432" Type="http://schemas.openxmlformats.org/officeDocument/2006/relationships/hyperlink" Target="http://www.planalto.gov.br/ccivil_03/_Ato2004-2006/2006/Lei/L11311.htm" TargetMode="External"/><Relationship Id="rId106" Type="http://schemas.openxmlformats.org/officeDocument/2006/relationships/hyperlink" Target="http://www.camara.gov.br/sileg/Prop_Detalhe.asp?id=406300" TargetMode="External"/><Relationship Id="rId127" Type="http://schemas.openxmlformats.org/officeDocument/2006/relationships/hyperlink" Target="http://www.camara.gov.br/sileg/Prop_Detalhe.asp?id=137186" TargetMode="External"/><Relationship Id="rId313" Type="http://schemas.openxmlformats.org/officeDocument/2006/relationships/hyperlink" Target="http://www.camara.gov.br/proposicoesWeb/fichadetramitacao?idProposicao=16609" TargetMode="External"/><Relationship Id="rId10" Type="http://schemas.openxmlformats.org/officeDocument/2006/relationships/hyperlink" Target="http://www.camara.gov.br/sileg/Prop_Detalhe.asp?id=49611" TargetMode="External"/><Relationship Id="rId31" Type="http://schemas.openxmlformats.org/officeDocument/2006/relationships/hyperlink" Target="http://www.camara.gov.br/sileg/Prop_Detalhe.asp?id=25260" TargetMode="External"/><Relationship Id="rId52" Type="http://schemas.openxmlformats.org/officeDocument/2006/relationships/hyperlink" Target="http://www.camara.gov.br/proposicoesWeb/fichadetramitacao?idProposicao=20843" TargetMode="External"/><Relationship Id="rId73" Type="http://schemas.openxmlformats.org/officeDocument/2006/relationships/hyperlink" Target="http://www.camara.gov.br/sileg/Prop_Detalhe.asp?id=140375" TargetMode="External"/><Relationship Id="rId94" Type="http://schemas.openxmlformats.org/officeDocument/2006/relationships/hyperlink" Target="http://www.camara.gov.br/sileg/Prop_Detalhe.asp?id=346745" TargetMode="External"/><Relationship Id="rId148" Type="http://schemas.openxmlformats.org/officeDocument/2006/relationships/hyperlink" Target="https://www.planalto.gov.br/ccivil_03/_Ato2007-2010/2010/Mpv/496.htm" TargetMode="External"/><Relationship Id="rId169" Type="http://schemas.openxmlformats.org/officeDocument/2006/relationships/hyperlink" Target="http://www.planalto.gov.br/ccivil_03/mpv/Antigas_2002/22.htm" TargetMode="External"/><Relationship Id="rId334" Type="http://schemas.openxmlformats.org/officeDocument/2006/relationships/hyperlink" Target="http://www.planalto.gov.br/ccivil_03/MPV/2220.htm" TargetMode="External"/><Relationship Id="rId355" Type="http://schemas.openxmlformats.org/officeDocument/2006/relationships/hyperlink" Target="http://www.google.com.br/url?sa=t&amp;rct=j&amp;q=lei%2012.527&amp;source=web&amp;cd=1&amp;ved=0CCcQFjAA&amp;url=http%3A%2F%2Fwww.presidencia.gov.br%2Fccivil_03%2F_Ato2011-2014%2F2011%2FLei%2FL12527.htm&amp;ei=q0HzTpenDoK_gQeuqp2AAg&amp;usg=AFQjCNEo_HDNoq232qfsYML38SVusQSVKw" TargetMode="External"/><Relationship Id="rId376" Type="http://schemas.openxmlformats.org/officeDocument/2006/relationships/hyperlink" Target="http://www.presidencia.gov.br/ccivil_03/MPV/Antigas/2019-1.htm" TargetMode="External"/><Relationship Id="rId397" Type="http://schemas.openxmlformats.org/officeDocument/2006/relationships/hyperlink" Target="https://www.planalto.gov.br/ccivil_03/leis/l9032.htm" TargetMode="External"/><Relationship Id="rId4" Type="http://schemas.openxmlformats.org/officeDocument/2006/relationships/hyperlink" Target="https://www.planalto.gov.br/ccivil_03/LEIS/2002/L10420.htm" TargetMode="External"/><Relationship Id="rId180" Type="http://schemas.openxmlformats.org/officeDocument/2006/relationships/hyperlink" Target="http://www.planalto.gov.br/ccivil_03/_ato2004-2006/2004/Lei/L10.978.htm" TargetMode="External"/><Relationship Id="rId215" Type="http://schemas.openxmlformats.org/officeDocument/2006/relationships/hyperlink" Target="https://www.planalto.gov.br/ccivil_03/_Ato2004-2006/2006/Mpv/288.htm" TargetMode="External"/><Relationship Id="rId236" Type="http://schemas.openxmlformats.org/officeDocument/2006/relationships/hyperlink" Target="http://www.camara.gov.br/proposicoesWeb/fichadetramitacao?idProposicao=96479" TargetMode="External"/><Relationship Id="rId257" Type="http://schemas.openxmlformats.org/officeDocument/2006/relationships/hyperlink" Target="http://www.planalto.gov.br/ccivil_03/mpv/Antigas_2002/94.htm" TargetMode="External"/><Relationship Id="rId278" Type="http://schemas.openxmlformats.org/officeDocument/2006/relationships/hyperlink" Target="http://www.camara.gov.br/proposicoesWeb/fichadetramitacao?idProposicao=255993" TargetMode="External"/><Relationship Id="rId401" Type="http://schemas.openxmlformats.org/officeDocument/2006/relationships/hyperlink" Target="http://www.camara.gov.br/proposicoesWeb/fichadetramitacao?idProposicao=183787" TargetMode="External"/><Relationship Id="rId422" Type="http://schemas.openxmlformats.org/officeDocument/2006/relationships/hyperlink" Target="http://www.camara.gov.br/proposicoesWeb/fichadetramitacao?idProposicao=326994&amp;ord=0" TargetMode="External"/><Relationship Id="rId443" Type="http://schemas.openxmlformats.org/officeDocument/2006/relationships/printerSettings" Target="../printerSettings/printerSettings1.bin"/><Relationship Id="rId303" Type="http://schemas.openxmlformats.org/officeDocument/2006/relationships/hyperlink" Target="http://www.senado.gov.br/atividade/Materia/detalhes.asp?p_cod_mate=965" TargetMode="External"/><Relationship Id="rId42" Type="http://schemas.openxmlformats.org/officeDocument/2006/relationships/hyperlink" Target="http://www.camara.gov.br/sileg/Prop_Detalhe.asp?id=209220" TargetMode="External"/><Relationship Id="rId84" Type="http://schemas.openxmlformats.org/officeDocument/2006/relationships/hyperlink" Target="http://www.camara.gov.br/sileg/Prop_Detalhe.asp?id=305058" TargetMode="External"/><Relationship Id="rId138" Type="http://schemas.openxmlformats.org/officeDocument/2006/relationships/hyperlink" Target="http://www.planalto.gov.br/ccivil_03/_Ato2007-2010/2010/Mpv/518.htm" TargetMode="External"/><Relationship Id="rId345" Type="http://schemas.openxmlformats.org/officeDocument/2006/relationships/hyperlink" Target="http://www.planalto.gov.br/ccivil_03/leis/LCP/Lcp140.htm" TargetMode="External"/><Relationship Id="rId387" Type="http://schemas.openxmlformats.org/officeDocument/2006/relationships/hyperlink" Target="http://www.camara.gov.br/proposicoesWeb/fichadetramitacao?idProposicao=14919" TargetMode="External"/><Relationship Id="rId191" Type="http://schemas.openxmlformats.org/officeDocument/2006/relationships/hyperlink" Target="http://www.planalto.gov.br/ccivil_03/_Ato2011-2014/2011/Congresso/apn-022-mpv521.htm" TargetMode="External"/><Relationship Id="rId205" Type="http://schemas.openxmlformats.org/officeDocument/2006/relationships/hyperlink" Target="https://www.planalto.gov.br/ccivil_03/_Ato2007-2010/2007/Lei/L11603.htm" TargetMode="External"/><Relationship Id="rId247" Type="http://schemas.openxmlformats.org/officeDocument/2006/relationships/hyperlink" Target="http://www.camara.gov.br/proposicoesWeb/fichadetramitacao?idProposicao=20843" TargetMode="External"/><Relationship Id="rId412" Type="http://schemas.openxmlformats.org/officeDocument/2006/relationships/hyperlink" Target="http://www.camara.gov.br/proposicoesWeb/fichadetramitacao?idProposicao=14919" TargetMode="External"/><Relationship Id="rId107" Type="http://schemas.openxmlformats.org/officeDocument/2006/relationships/hyperlink" Target="http://www.camara.gov.br/sileg/Prop_Detalhe.asp?id=410747" TargetMode="External"/><Relationship Id="rId289" Type="http://schemas.openxmlformats.org/officeDocument/2006/relationships/hyperlink" Target="http://www.camara.gov.br/proposicoesWeb/fichadetramitacao?idProposicao=202890" TargetMode="External"/><Relationship Id="rId11" Type="http://schemas.openxmlformats.org/officeDocument/2006/relationships/hyperlink" Target="http://www.camara.gov.br/sileg/Prop_Detalhe.asp?id=47511" TargetMode="External"/><Relationship Id="rId53" Type="http://schemas.openxmlformats.org/officeDocument/2006/relationships/hyperlink" Target="https://www.planalto.gov.br/ccivil_03/_Ato2007-2010/2008/Mpv/422.htm" TargetMode="External"/><Relationship Id="rId149" Type="http://schemas.openxmlformats.org/officeDocument/2006/relationships/hyperlink" Target="http://www.camara.gov.br/sileg/Prop_Detalhe.asp?id=339953" TargetMode="External"/><Relationship Id="rId314" Type="http://schemas.openxmlformats.org/officeDocument/2006/relationships/hyperlink" Target="http://www.camara.gov.br/proposicoesWeb/fichadetramitacao?idProposicao=274346" TargetMode="External"/><Relationship Id="rId356" Type="http://schemas.openxmlformats.org/officeDocument/2006/relationships/hyperlink" Target="http://www.camara.gov.br/sileg/Prop_Detalhe.asp?id=447934" TargetMode="External"/><Relationship Id="rId398" Type="http://schemas.openxmlformats.org/officeDocument/2006/relationships/hyperlink" Target="http://www.camara.gov.br/proposicoesWeb/fichadetramitacao?idProposicao=173031" TargetMode="External"/><Relationship Id="rId95" Type="http://schemas.openxmlformats.org/officeDocument/2006/relationships/hyperlink" Target="http://www.camara.gov.br/sileg/Prop_Detalhe.asp?id=349773" TargetMode="External"/><Relationship Id="rId160" Type="http://schemas.openxmlformats.org/officeDocument/2006/relationships/hyperlink" Target="http://www.camara.gov.br/proposicoesWeb/fichadetramitacao?idProposicao=286716" TargetMode="External"/><Relationship Id="rId216" Type="http://schemas.openxmlformats.org/officeDocument/2006/relationships/hyperlink" Target="http://www.planalto.gov.br/ccivil_03/_ato2004-2006/2005/Mpv/248.htm" TargetMode="External"/><Relationship Id="rId423" Type="http://schemas.openxmlformats.org/officeDocument/2006/relationships/hyperlink" Target="https://www.planalto.gov.br/ccivil_03/_Ato2007-2010/2009/Lei/L11944.htm" TargetMode="External"/><Relationship Id="rId258" Type="http://schemas.openxmlformats.org/officeDocument/2006/relationships/hyperlink" Target="http://www.camara.gov.br/proposicoesWeb/fichadetramitacao?idProposicao=20225" TargetMode="External"/><Relationship Id="rId22" Type="http://schemas.openxmlformats.org/officeDocument/2006/relationships/hyperlink" Target="http://www.camara.gov.br/sileg/Prop_Detalhe.asp?id=19588" TargetMode="External"/><Relationship Id="rId64" Type="http://schemas.openxmlformats.org/officeDocument/2006/relationships/hyperlink" Target="http://www.planalto.gov.br/ccivil_03/_Ato2004-2006/2004/Mpv/169.htm" TargetMode="External"/><Relationship Id="rId118" Type="http://schemas.openxmlformats.org/officeDocument/2006/relationships/hyperlink" Target="http://www.camara.gov.br/sileg/Prop_Detalhe.asp?id=451643" TargetMode="External"/><Relationship Id="rId325" Type="http://schemas.openxmlformats.org/officeDocument/2006/relationships/hyperlink" Target="http://www.camara.gov.br/proposicoesWeb/fichadetramitacao?idProposicao=15934" TargetMode="External"/><Relationship Id="rId367" Type="http://schemas.openxmlformats.org/officeDocument/2006/relationships/hyperlink" Target="http://www.planalto.gov.br/ccivil_03/leis/L9656.htm" TargetMode="External"/><Relationship Id="rId171" Type="http://schemas.openxmlformats.org/officeDocument/2006/relationships/hyperlink" Target="http://www.planalto.gov.br/ccivil_03/_Ato2004-2006/2006/Lei/L11430.htm" TargetMode="External"/><Relationship Id="rId227" Type="http://schemas.openxmlformats.org/officeDocument/2006/relationships/hyperlink" Target="http://www.planalto.gov.br/ccivil_03/leis/LCP/Lcp135.htm" TargetMode="External"/><Relationship Id="rId269" Type="http://schemas.openxmlformats.org/officeDocument/2006/relationships/hyperlink" Target="http://www.senado.gov.br/atividade/materia/detalhes.asp?p_cod_mate=78288" TargetMode="External"/><Relationship Id="rId434" Type="http://schemas.openxmlformats.org/officeDocument/2006/relationships/hyperlink" Target="https://www.planalto.gov.br/ccivil_03/_Ato2004-2006/2006/Mpv/340.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X233"/>
  <sheetViews>
    <sheetView tabSelected="1" workbookViewId="0">
      <pane ySplit="1" topLeftCell="A2" activePane="bottomLeft" state="frozen"/>
      <selection activeCell="B15" sqref="B15"/>
      <selection pane="bottomLeft" activeCell="B15" sqref="B15"/>
    </sheetView>
  </sheetViews>
  <sheetFormatPr defaultColWidth="9.140625" defaultRowHeight="12.75"/>
  <cols>
    <col min="1" max="1" width="7.140625" style="16" customWidth="1"/>
    <col min="2" max="2" width="10.85546875" style="18" customWidth="1"/>
    <col min="3" max="3" width="9" style="2" bestFit="1" customWidth="1"/>
    <col min="4" max="4" width="11" style="19" customWidth="1"/>
    <col min="5" max="5" width="11.140625" style="20" customWidth="1"/>
    <col min="6" max="6" width="10.7109375" style="21" customWidth="1"/>
    <col min="7" max="7" width="11.7109375" style="76" bestFit="1" customWidth="1"/>
    <col min="8" max="8" width="13.42578125" style="22" customWidth="1"/>
    <col min="9" max="9" width="9.28515625" style="23" customWidth="1"/>
    <col min="10" max="10" width="15.140625" style="24" customWidth="1"/>
    <col min="11" max="11" width="9.42578125" style="24" customWidth="1"/>
    <col min="12" max="12" width="11.5703125" style="25" customWidth="1"/>
    <col min="13" max="13" width="9" style="25" bestFit="1" customWidth="1"/>
    <col min="14" max="14" width="10.5703125" style="25" bestFit="1" customWidth="1"/>
    <col min="15" max="15" width="10.42578125" style="25" bestFit="1" customWidth="1"/>
    <col min="16" max="16" width="9.5703125" style="25" customWidth="1"/>
    <col min="17" max="17" width="8.7109375" style="18" customWidth="1"/>
    <col min="18" max="18" width="11.7109375" style="78" customWidth="1"/>
    <col min="19" max="19" width="8.7109375" style="26" bestFit="1" customWidth="1"/>
    <col min="20" max="20" width="6.85546875" style="27" customWidth="1"/>
    <col min="21" max="21" width="9.7109375" style="28" customWidth="1"/>
    <col min="22" max="22" width="8" style="17" customWidth="1"/>
    <col min="23" max="23" width="8.85546875" style="18" customWidth="1"/>
    <col min="24" max="24" width="8.5703125" style="18" customWidth="1"/>
    <col min="25" max="25" width="17.28515625" style="24" customWidth="1"/>
    <col min="26" max="34" width="9.140625" style="2" customWidth="1"/>
    <col min="35" max="16384" width="9.140625" style="2"/>
  </cols>
  <sheetData>
    <row r="1" spans="1:50" s="77" customFormat="1" ht="45" customHeight="1">
      <c r="A1" s="29" t="s">
        <v>512</v>
      </c>
      <c r="B1" s="29" t="s">
        <v>733</v>
      </c>
      <c r="C1" s="29" t="s">
        <v>513</v>
      </c>
      <c r="D1" s="29" t="s">
        <v>514</v>
      </c>
      <c r="E1" s="29" t="s">
        <v>515</v>
      </c>
      <c r="F1" s="29" t="s">
        <v>706</v>
      </c>
      <c r="G1" s="29" t="s">
        <v>516</v>
      </c>
      <c r="H1" s="29" t="s">
        <v>517</v>
      </c>
      <c r="I1" s="31" t="s">
        <v>734</v>
      </c>
      <c r="J1" s="1" t="s">
        <v>518</v>
      </c>
      <c r="K1" s="1" t="s">
        <v>519</v>
      </c>
      <c r="L1" s="1" t="s">
        <v>520</v>
      </c>
      <c r="M1" s="1" t="s">
        <v>521</v>
      </c>
      <c r="N1" s="1" t="s">
        <v>522</v>
      </c>
      <c r="O1" s="1" t="s">
        <v>523</v>
      </c>
      <c r="P1" s="1" t="s">
        <v>524</v>
      </c>
      <c r="Q1" s="1" t="s">
        <v>525</v>
      </c>
      <c r="R1" s="1" t="s">
        <v>735</v>
      </c>
      <c r="S1" s="1" t="s">
        <v>736</v>
      </c>
      <c r="T1" s="29" t="s">
        <v>526</v>
      </c>
      <c r="U1" s="29" t="s">
        <v>527</v>
      </c>
      <c r="V1" s="30" t="s">
        <v>737</v>
      </c>
      <c r="W1" s="29" t="s">
        <v>528</v>
      </c>
      <c r="X1" s="29" t="s">
        <v>702</v>
      </c>
      <c r="Y1" s="29" t="s">
        <v>529</v>
      </c>
    </row>
    <row r="2" spans="1:50" ht="22.5">
      <c r="A2" s="32">
        <v>1</v>
      </c>
      <c r="B2" s="10" t="s">
        <v>0</v>
      </c>
      <c r="C2" s="33">
        <v>34775</v>
      </c>
      <c r="D2" s="34" t="s">
        <v>530</v>
      </c>
      <c r="E2" s="35" t="s">
        <v>559</v>
      </c>
      <c r="F2" s="36" t="s">
        <v>571</v>
      </c>
      <c r="G2" s="75" t="s">
        <v>573</v>
      </c>
      <c r="H2" s="37" t="s">
        <v>1</v>
      </c>
      <c r="I2" s="38">
        <v>1</v>
      </c>
      <c r="J2" s="10" t="s">
        <v>2</v>
      </c>
      <c r="K2" s="39">
        <v>1</v>
      </c>
      <c r="L2" s="7" t="s">
        <v>3</v>
      </c>
      <c r="M2" s="7">
        <v>0</v>
      </c>
      <c r="N2" s="7">
        <v>0</v>
      </c>
      <c r="O2" s="7">
        <v>0</v>
      </c>
      <c r="P2" s="40">
        <f t="shared" ref="P2:P33" si="0">M2+N2+O2</f>
        <v>0</v>
      </c>
      <c r="Q2" s="80">
        <v>2.4899999999999998</v>
      </c>
      <c r="R2" s="43" t="s">
        <v>581</v>
      </c>
      <c r="S2" s="41">
        <v>2</v>
      </c>
      <c r="T2" s="42" t="s">
        <v>4</v>
      </c>
      <c r="U2" s="34" t="s">
        <v>585</v>
      </c>
      <c r="V2" s="41">
        <v>3</v>
      </c>
      <c r="W2" s="44">
        <v>1</v>
      </c>
      <c r="X2" s="44">
        <v>1</v>
      </c>
      <c r="Y2" s="3" t="s">
        <v>588</v>
      </c>
      <c r="Z2" s="4"/>
      <c r="AA2" s="4"/>
      <c r="AB2" s="4"/>
      <c r="AC2" s="4"/>
      <c r="AD2" s="4"/>
      <c r="AE2" s="4"/>
    </row>
    <row r="3" spans="1:50" ht="22.5">
      <c r="A3" s="32">
        <v>2</v>
      </c>
      <c r="B3" s="10" t="s">
        <v>0</v>
      </c>
      <c r="C3" s="33">
        <v>34775</v>
      </c>
      <c r="D3" s="34" t="s">
        <v>531</v>
      </c>
      <c r="E3" s="35" t="s">
        <v>561</v>
      </c>
      <c r="F3" s="36" t="s">
        <v>571</v>
      </c>
      <c r="G3" s="75" t="s">
        <v>573</v>
      </c>
      <c r="H3" s="37" t="s">
        <v>1</v>
      </c>
      <c r="I3" s="38">
        <v>1</v>
      </c>
      <c r="J3" s="3" t="s">
        <v>2</v>
      </c>
      <c r="K3" s="45">
        <v>1</v>
      </c>
      <c r="L3" s="7" t="s">
        <v>3</v>
      </c>
      <c r="M3" s="7">
        <v>0</v>
      </c>
      <c r="N3" s="7">
        <v>0</v>
      </c>
      <c r="O3" s="7">
        <v>0</v>
      </c>
      <c r="P3" s="40">
        <f t="shared" si="0"/>
        <v>0</v>
      </c>
      <c r="Q3" s="80">
        <v>2.4899999999999998</v>
      </c>
      <c r="R3" s="43" t="s">
        <v>581</v>
      </c>
      <c r="S3" s="41">
        <v>2</v>
      </c>
      <c r="T3" s="46"/>
      <c r="U3" s="34" t="s">
        <v>585</v>
      </c>
      <c r="V3" s="41">
        <v>3</v>
      </c>
      <c r="W3" s="44">
        <v>1</v>
      </c>
      <c r="X3" s="44">
        <v>1</v>
      </c>
      <c r="Y3" s="3" t="s">
        <v>588</v>
      </c>
    </row>
    <row r="4" spans="1:50" ht="22.5">
      <c r="A4" s="32">
        <v>3</v>
      </c>
      <c r="B4" s="10" t="s">
        <v>0</v>
      </c>
      <c r="C4" s="33">
        <v>34775</v>
      </c>
      <c r="D4" s="34" t="s">
        <v>530</v>
      </c>
      <c r="E4" s="35" t="s">
        <v>559</v>
      </c>
      <c r="F4" s="36" t="s">
        <v>571</v>
      </c>
      <c r="G4" s="75" t="s">
        <v>573</v>
      </c>
      <c r="H4" s="37" t="s">
        <v>1</v>
      </c>
      <c r="I4" s="38">
        <v>1</v>
      </c>
      <c r="J4" s="10" t="s">
        <v>5</v>
      </c>
      <c r="K4" s="39">
        <v>1</v>
      </c>
      <c r="L4" s="7" t="s">
        <v>578</v>
      </c>
      <c r="M4" s="7">
        <v>0</v>
      </c>
      <c r="N4" s="7">
        <v>0</v>
      </c>
      <c r="O4" s="7">
        <v>0</v>
      </c>
      <c r="P4" s="40">
        <f t="shared" si="0"/>
        <v>0</v>
      </c>
      <c r="Q4" s="80">
        <v>1.5</v>
      </c>
      <c r="R4" s="43" t="s">
        <v>6</v>
      </c>
      <c r="S4" s="41">
        <v>4</v>
      </c>
      <c r="T4" s="42" t="s">
        <v>4</v>
      </c>
      <c r="U4" s="34" t="s">
        <v>585</v>
      </c>
      <c r="V4" s="41">
        <v>3</v>
      </c>
      <c r="W4" s="44">
        <v>1</v>
      </c>
      <c r="X4" s="44">
        <v>1</v>
      </c>
      <c r="Y4" s="3" t="s">
        <v>588</v>
      </c>
    </row>
    <row r="5" spans="1:50" ht="22.5">
      <c r="A5" s="32">
        <v>4</v>
      </c>
      <c r="B5" s="3" t="s">
        <v>7</v>
      </c>
      <c r="C5" s="48">
        <v>34887</v>
      </c>
      <c r="D5" s="43" t="s">
        <v>533</v>
      </c>
      <c r="E5" s="49"/>
      <c r="F5" s="36" t="s">
        <v>572</v>
      </c>
      <c r="G5" s="75" t="s">
        <v>574</v>
      </c>
      <c r="H5" s="37" t="s">
        <v>8</v>
      </c>
      <c r="I5" s="38">
        <v>0</v>
      </c>
      <c r="J5" s="8" t="s">
        <v>739</v>
      </c>
      <c r="K5" s="7">
        <v>10</v>
      </c>
      <c r="L5" s="7" t="s">
        <v>707</v>
      </c>
      <c r="M5" s="7">
        <v>0</v>
      </c>
      <c r="N5" s="7">
        <v>0</v>
      </c>
      <c r="O5" s="7">
        <v>0</v>
      </c>
      <c r="P5" s="40">
        <f t="shared" si="0"/>
        <v>0</v>
      </c>
      <c r="Q5" s="80">
        <v>0.99</v>
      </c>
      <c r="R5" s="43" t="s">
        <v>582</v>
      </c>
      <c r="S5" s="41">
        <v>3</v>
      </c>
      <c r="T5" s="42"/>
      <c r="U5" s="43" t="s">
        <v>585</v>
      </c>
      <c r="V5" s="41">
        <v>3</v>
      </c>
      <c r="W5" s="44">
        <v>1</v>
      </c>
      <c r="X5" s="44">
        <v>0</v>
      </c>
      <c r="Y5" s="50"/>
      <c r="Z5" s="6"/>
      <c r="AA5" s="6"/>
      <c r="AB5" s="6"/>
      <c r="AC5" s="6"/>
      <c r="AD5" s="6"/>
      <c r="AE5" s="6"/>
    </row>
    <row r="6" spans="1:50" ht="22.5">
      <c r="A6" s="32">
        <v>5</v>
      </c>
      <c r="B6" s="10" t="s">
        <v>9</v>
      </c>
      <c r="C6" s="33">
        <v>35020</v>
      </c>
      <c r="D6" s="37" t="s">
        <v>532</v>
      </c>
      <c r="E6" s="35" t="s">
        <v>560</v>
      </c>
      <c r="F6" s="36" t="s">
        <v>572</v>
      </c>
      <c r="G6" s="75" t="s">
        <v>738</v>
      </c>
      <c r="H6" s="37" t="s">
        <v>10</v>
      </c>
      <c r="I6" s="38">
        <v>1</v>
      </c>
      <c r="J6" s="10" t="s">
        <v>11</v>
      </c>
      <c r="K6" s="39">
        <v>1</v>
      </c>
      <c r="L6" s="5" t="s">
        <v>12</v>
      </c>
      <c r="M6" s="5">
        <v>0</v>
      </c>
      <c r="N6" s="5">
        <v>0</v>
      </c>
      <c r="O6" s="7">
        <v>0</v>
      </c>
      <c r="P6" s="40">
        <f t="shared" si="0"/>
        <v>0</v>
      </c>
      <c r="Q6" s="80">
        <v>0.99</v>
      </c>
      <c r="R6" s="43" t="s">
        <v>581</v>
      </c>
      <c r="S6" s="41">
        <v>2</v>
      </c>
      <c r="T6" s="42"/>
      <c r="U6" s="34" t="s">
        <v>585</v>
      </c>
      <c r="V6" s="41">
        <v>3</v>
      </c>
      <c r="W6" s="44">
        <v>1</v>
      </c>
      <c r="X6" s="44">
        <v>1</v>
      </c>
      <c r="Y6" s="10" t="s">
        <v>589</v>
      </c>
      <c r="Z6" s="6"/>
      <c r="AA6" s="6"/>
      <c r="AB6" s="6"/>
      <c r="AC6" s="6"/>
      <c r="AD6" s="6"/>
      <c r="AE6" s="6"/>
    </row>
    <row r="7" spans="1:50" ht="22.5">
      <c r="A7" s="32">
        <v>6</v>
      </c>
      <c r="B7" s="3" t="s">
        <v>13</v>
      </c>
      <c r="C7" s="48">
        <v>35075</v>
      </c>
      <c r="D7" s="43" t="s">
        <v>533</v>
      </c>
      <c r="E7" s="49"/>
      <c r="F7" s="36" t="s">
        <v>572</v>
      </c>
      <c r="G7" s="75" t="s">
        <v>574</v>
      </c>
      <c r="H7" s="37" t="s">
        <v>8</v>
      </c>
      <c r="I7" s="38">
        <v>0</v>
      </c>
      <c r="J7" s="3" t="s">
        <v>14</v>
      </c>
      <c r="K7" s="45">
        <v>1</v>
      </c>
      <c r="L7" s="7" t="s">
        <v>708</v>
      </c>
      <c r="M7" s="7">
        <v>1</v>
      </c>
      <c r="N7" s="7">
        <v>1</v>
      </c>
      <c r="O7" s="7">
        <v>0</v>
      </c>
      <c r="P7" s="40">
        <f t="shared" si="0"/>
        <v>2</v>
      </c>
      <c r="Q7" s="80">
        <v>0.99</v>
      </c>
      <c r="R7" s="43" t="s">
        <v>582</v>
      </c>
      <c r="S7" s="41">
        <v>3</v>
      </c>
      <c r="T7" s="42"/>
      <c r="U7" s="43" t="s">
        <v>585</v>
      </c>
      <c r="V7" s="41">
        <v>3</v>
      </c>
      <c r="W7" s="44">
        <v>1</v>
      </c>
      <c r="X7" s="44">
        <v>1</v>
      </c>
      <c r="Y7" s="8" t="s">
        <v>590</v>
      </c>
    </row>
    <row r="8" spans="1:50" ht="22.5">
      <c r="A8" s="32">
        <v>7</v>
      </c>
      <c r="B8" s="3" t="s">
        <v>16</v>
      </c>
      <c r="C8" s="48">
        <v>35150</v>
      </c>
      <c r="D8" s="43" t="s">
        <v>535</v>
      </c>
      <c r="E8" s="49"/>
      <c r="F8" s="36" t="s">
        <v>572</v>
      </c>
      <c r="G8" s="75" t="s">
        <v>738</v>
      </c>
      <c r="H8" s="37" t="s">
        <v>8</v>
      </c>
      <c r="I8" s="38">
        <v>0</v>
      </c>
      <c r="J8" s="3" t="s">
        <v>17</v>
      </c>
      <c r="K8" s="45">
        <v>1</v>
      </c>
      <c r="L8" s="7" t="s">
        <v>18</v>
      </c>
      <c r="M8" s="45">
        <v>0</v>
      </c>
      <c r="N8" s="7">
        <v>1</v>
      </c>
      <c r="O8" s="7">
        <v>0</v>
      </c>
      <c r="P8" s="40">
        <f t="shared" si="0"/>
        <v>1</v>
      </c>
      <c r="Q8" s="80">
        <v>0</v>
      </c>
      <c r="R8" s="43" t="s">
        <v>582</v>
      </c>
      <c r="S8" s="41">
        <v>3</v>
      </c>
      <c r="T8" s="42"/>
      <c r="U8" s="43" t="s">
        <v>585</v>
      </c>
      <c r="V8" s="41">
        <v>3</v>
      </c>
      <c r="W8" s="44">
        <v>0</v>
      </c>
      <c r="X8" s="44">
        <v>0</v>
      </c>
      <c r="Y8" s="50"/>
    </row>
    <row r="9" spans="1:50" ht="54">
      <c r="A9" s="32">
        <v>8</v>
      </c>
      <c r="B9" s="10" t="s">
        <v>20</v>
      </c>
      <c r="C9" s="33">
        <v>35184</v>
      </c>
      <c r="D9" s="34" t="s">
        <v>531</v>
      </c>
      <c r="E9" s="35" t="s">
        <v>561</v>
      </c>
      <c r="F9" s="36" t="s">
        <v>571</v>
      </c>
      <c r="G9" s="75" t="s">
        <v>575</v>
      </c>
      <c r="H9" s="37" t="s">
        <v>21</v>
      </c>
      <c r="I9" s="38">
        <v>1</v>
      </c>
      <c r="J9" s="3" t="s">
        <v>740</v>
      </c>
      <c r="K9" s="45">
        <v>8</v>
      </c>
      <c r="L9" s="7" t="s">
        <v>579</v>
      </c>
      <c r="M9" s="45">
        <v>0</v>
      </c>
      <c r="N9" s="7">
        <v>0</v>
      </c>
      <c r="O9" s="7">
        <v>0</v>
      </c>
      <c r="P9" s="40">
        <f t="shared" si="0"/>
        <v>0</v>
      </c>
      <c r="Q9" s="80">
        <v>2.0100000000000002</v>
      </c>
      <c r="R9" s="43" t="s">
        <v>581</v>
      </c>
      <c r="S9" s="41">
        <v>2</v>
      </c>
      <c r="T9" s="46"/>
      <c r="U9" s="51" t="s">
        <v>587</v>
      </c>
      <c r="V9" s="41">
        <v>0</v>
      </c>
      <c r="W9" s="44">
        <v>1</v>
      </c>
      <c r="X9" s="44">
        <v>1</v>
      </c>
      <c r="Y9" s="10" t="s">
        <v>22</v>
      </c>
      <c r="AF9" s="4"/>
      <c r="AG9" s="4"/>
      <c r="AH9" s="4"/>
      <c r="AI9" s="4"/>
      <c r="AJ9" s="4"/>
      <c r="AK9" s="4"/>
      <c r="AL9" s="4"/>
      <c r="AM9" s="4"/>
      <c r="AN9" s="4"/>
      <c r="AO9" s="4"/>
      <c r="AP9" s="4"/>
      <c r="AQ9" s="4"/>
      <c r="AR9" s="4"/>
      <c r="AS9" s="4"/>
      <c r="AT9" s="4"/>
      <c r="AU9" s="4"/>
      <c r="AV9" s="4"/>
      <c r="AW9" s="4"/>
      <c r="AX9" s="4"/>
    </row>
    <row r="10" spans="1:50" ht="54">
      <c r="A10" s="32">
        <v>9</v>
      </c>
      <c r="B10" s="10" t="s">
        <v>20</v>
      </c>
      <c r="C10" s="33">
        <v>35184</v>
      </c>
      <c r="D10" s="34" t="s">
        <v>530</v>
      </c>
      <c r="E10" s="35" t="s">
        <v>559</v>
      </c>
      <c r="F10" s="36" t="s">
        <v>571</v>
      </c>
      <c r="G10" s="75" t="s">
        <v>575</v>
      </c>
      <c r="H10" s="37" t="s">
        <v>21</v>
      </c>
      <c r="I10" s="38">
        <v>1</v>
      </c>
      <c r="J10" s="10" t="s">
        <v>740</v>
      </c>
      <c r="K10" s="39"/>
      <c r="L10" s="7" t="s">
        <v>579</v>
      </c>
      <c r="M10" s="45">
        <v>0</v>
      </c>
      <c r="N10" s="7">
        <v>0</v>
      </c>
      <c r="O10" s="7">
        <v>0</v>
      </c>
      <c r="P10" s="40">
        <f t="shared" si="0"/>
        <v>0</v>
      </c>
      <c r="Q10" s="80">
        <v>2.0100000000000002</v>
      </c>
      <c r="R10" s="43" t="s">
        <v>581</v>
      </c>
      <c r="S10" s="41">
        <v>2</v>
      </c>
      <c r="T10" s="42"/>
      <c r="U10" s="51" t="s">
        <v>587</v>
      </c>
      <c r="V10" s="41">
        <v>0</v>
      </c>
      <c r="W10" s="44">
        <v>1</v>
      </c>
      <c r="X10" s="44">
        <v>1</v>
      </c>
      <c r="Y10" s="10" t="s">
        <v>22</v>
      </c>
    </row>
    <row r="11" spans="1:50" ht="45">
      <c r="A11" s="32">
        <v>10</v>
      </c>
      <c r="B11" s="3" t="s">
        <v>23</v>
      </c>
      <c r="C11" s="48">
        <v>35213</v>
      </c>
      <c r="D11" s="43" t="s">
        <v>536</v>
      </c>
      <c r="E11" s="49"/>
      <c r="F11" s="36" t="s">
        <v>572</v>
      </c>
      <c r="G11" s="75" t="s">
        <v>574</v>
      </c>
      <c r="H11" s="37" t="s">
        <v>24</v>
      </c>
      <c r="I11" s="38">
        <v>1</v>
      </c>
      <c r="J11" s="8" t="s">
        <v>741</v>
      </c>
      <c r="K11" s="7">
        <v>4</v>
      </c>
      <c r="L11" s="7" t="s">
        <v>25</v>
      </c>
      <c r="M11" s="7">
        <v>1</v>
      </c>
      <c r="N11" s="7">
        <v>1</v>
      </c>
      <c r="O11" s="7">
        <v>1</v>
      </c>
      <c r="P11" s="40">
        <f t="shared" si="0"/>
        <v>3</v>
      </c>
      <c r="Q11" s="80">
        <v>0.51</v>
      </c>
      <c r="R11" s="43" t="s">
        <v>582</v>
      </c>
      <c r="S11" s="41">
        <v>3</v>
      </c>
      <c r="T11" s="46"/>
      <c r="U11" s="43" t="s">
        <v>585</v>
      </c>
      <c r="V11" s="41">
        <v>3</v>
      </c>
      <c r="W11" s="44">
        <v>1</v>
      </c>
      <c r="X11" s="44">
        <v>1</v>
      </c>
      <c r="Y11" s="3" t="s">
        <v>591</v>
      </c>
    </row>
    <row r="12" spans="1:50" ht="22.5">
      <c r="A12" s="32">
        <v>11</v>
      </c>
      <c r="B12" s="3" t="s">
        <v>26</v>
      </c>
      <c r="C12" s="48">
        <v>35317</v>
      </c>
      <c r="D12" s="43" t="s">
        <v>537</v>
      </c>
      <c r="E12" s="49"/>
      <c r="F12" s="36" t="s">
        <v>572</v>
      </c>
      <c r="G12" s="75" t="s">
        <v>574</v>
      </c>
      <c r="H12" s="37" t="s">
        <v>8</v>
      </c>
      <c r="I12" s="38">
        <v>0</v>
      </c>
      <c r="J12" s="3" t="s">
        <v>742</v>
      </c>
      <c r="K12" s="45">
        <v>11</v>
      </c>
      <c r="L12" s="7" t="s">
        <v>709</v>
      </c>
      <c r="M12" s="45">
        <v>0</v>
      </c>
      <c r="N12" s="7">
        <v>1</v>
      </c>
      <c r="O12" s="7">
        <v>0</v>
      </c>
      <c r="P12" s="40">
        <f t="shared" si="0"/>
        <v>1</v>
      </c>
      <c r="Q12" s="80">
        <v>0</v>
      </c>
      <c r="R12" s="43" t="s">
        <v>582</v>
      </c>
      <c r="S12" s="41">
        <v>3</v>
      </c>
      <c r="T12" s="42"/>
      <c r="U12" s="43" t="s">
        <v>585</v>
      </c>
      <c r="V12" s="41">
        <v>3</v>
      </c>
      <c r="W12" s="44">
        <v>1</v>
      </c>
      <c r="X12" s="44">
        <v>1</v>
      </c>
      <c r="Y12" s="8" t="s">
        <v>592</v>
      </c>
    </row>
    <row r="13" spans="1:50" ht="22.5">
      <c r="A13" s="32">
        <v>12</v>
      </c>
      <c r="B13" s="3" t="s">
        <v>27</v>
      </c>
      <c r="C13" s="48">
        <v>35318</v>
      </c>
      <c r="D13" s="43" t="s">
        <v>533</v>
      </c>
      <c r="E13" s="49"/>
      <c r="F13" s="36" t="s">
        <v>572</v>
      </c>
      <c r="G13" s="75" t="s">
        <v>738</v>
      </c>
      <c r="H13" s="37" t="s">
        <v>8</v>
      </c>
      <c r="I13" s="38">
        <v>0</v>
      </c>
      <c r="J13" s="8" t="s">
        <v>743</v>
      </c>
      <c r="K13" s="7">
        <v>3</v>
      </c>
      <c r="L13" s="7" t="s">
        <v>28</v>
      </c>
      <c r="M13" s="45">
        <v>0</v>
      </c>
      <c r="N13" s="7">
        <v>0</v>
      </c>
      <c r="O13" s="7">
        <v>0</v>
      </c>
      <c r="P13" s="40">
        <f t="shared" si="0"/>
        <v>0</v>
      </c>
      <c r="Q13" s="80">
        <v>0.51</v>
      </c>
      <c r="R13" s="43" t="s">
        <v>581</v>
      </c>
      <c r="S13" s="41">
        <v>2</v>
      </c>
      <c r="T13" s="42"/>
      <c r="U13" s="43" t="s">
        <v>585</v>
      </c>
      <c r="V13" s="41">
        <v>3</v>
      </c>
      <c r="W13" s="44">
        <v>1</v>
      </c>
      <c r="X13" s="44">
        <v>1</v>
      </c>
      <c r="Y13" s="3" t="s">
        <v>593</v>
      </c>
    </row>
    <row r="14" spans="1:50" ht="22.5">
      <c r="A14" s="32">
        <v>13</v>
      </c>
      <c r="B14" s="10" t="s">
        <v>29</v>
      </c>
      <c r="C14" s="33">
        <v>35325</v>
      </c>
      <c r="D14" s="34" t="s">
        <v>535</v>
      </c>
      <c r="E14" s="49"/>
      <c r="F14" s="36" t="s">
        <v>572</v>
      </c>
      <c r="G14" s="75" t="s">
        <v>574</v>
      </c>
      <c r="H14" s="37" t="s">
        <v>30</v>
      </c>
      <c r="I14" s="38">
        <v>0</v>
      </c>
      <c r="J14" s="10" t="s">
        <v>31</v>
      </c>
      <c r="K14" s="39">
        <v>1</v>
      </c>
      <c r="L14" s="5" t="s">
        <v>580</v>
      </c>
      <c r="M14" s="45">
        <v>0</v>
      </c>
      <c r="N14" s="7">
        <v>0</v>
      </c>
      <c r="O14" s="7">
        <v>0</v>
      </c>
      <c r="P14" s="40">
        <f t="shared" si="0"/>
        <v>0</v>
      </c>
      <c r="Q14" s="80">
        <v>0</v>
      </c>
      <c r="R14" s="43" t="s">
        <v>6</v>
      </c>
      <c r="S14" s="41">
        <v>4</v>
      </c>
      <c r="T14" s="42"/>
      <c r="U14" s="34" t="s">
        <v>585</v>
      </c>
      <c r="V14" s="41">
        <v>3</v>
      </c>
      <c r="W14" s="44">
        <v>1</v>
      </c>
      <c r="X14" s="44">
        <v>1</v>
      </c>
      <c r="Y14" s="3" t="s">
        <v>594</v>
      </c>
    </row>
    <row r="15" spans="1:50" ht="22.5">
      <c r="A15" s="32">
        <v>14</v>
      </c>
      <c r="B15" s="3" t="s">
        <v>32</v>
      </c>
      <c r="C15" s="48">
        <v>35361</v>
      </c>
      <c r="D15" s="37" t="s">
        <v>538</v>
      </c>
      <c r="E15" s="49"/>
      <c r="F15" s="36" t="s">
        <v>572</v>
      </c>
      <c r="G15" s="75" t="s">
        <v>738</v>
      </c>
      <c r="H15" s="37" t="s">
        <v>33</v>
      </c>
      <c r="I15" s="38">
        <v>1</v>
      </c>
      <c r="J15" s="3" t="s">
        <v>34</v>
      </c>
      <c r="K15" s="45">
        <v>1</v>
      </c>
      <c r="L15" s="7" t="s">
        <v>18</v>
      </c>
      <c r="M15" s="45">
        <v>0</v>
      </c>
      <c r="N15" s="7">
        <v>1</v>
      </c>
      <c r="O15" s="7">
        <v>0</v>
      </c>
      <c r="P15" s="40">
        <f t="shared" si="0"/>
        <v>1</v>
      </c>
      <c r="Q15" s="80">
        <v>0.51</v>
      </c>
      <c r="R15" s="43" t="s">
        <v>581</v>
      </c>
      <c r="S15" s="41">
        <v>2</v>
      </c>
      <c r="T15" s="42"/>
      <c r="U15" s="51" t="s">
        <v>586</v>
      </c>
      <c r="V15" s="41">
        <v>2</v>
      </c>
      <c r="W15" s="44">
        <v>1</v>
      </c>
      <c r="X15" s="44">
        <v>1</v>
      </c>
      <c r="Y15" s="8" t="s">
        <v>595</v>
      </c>
    </row>
    <row r="16" spans="1:50" ht="27">
      <c r="A16" s="32">
        <v>15</v>
      </c>
      <c r="B16" s="3" t="s">
        <v>35</v>
      </c>
      <c r="C16" s="48">
        <v>35409</v>
      </c>
      <c r="D16" s="43" t="s">
        <v>530</v>
      </c>
      <c r="E16" s="49"/>
      <c r="F16" s="36" t="s">
        <v>572</v>
      </c>
      <c r="G16" s="75" t="s">
        <v>574</v>
      </c>
      <c r="H16" s="37" t="s">
        <v>36</v>
      </c>
      <c r="I16" s="38">
        <v>1</v>
      </c>
      <c r="J16" s="3" t="s">
        <v>37</v>
      </c>
      <c r="K16" s="45">
        <v>1</v>
      </c>
      <c r="L16" s="7" t="s">
        <v>15</v>
      </c>
      <c r="M16" s="45">
        <v>0</v>
      </c>
      <c r="N16" s="7">
        <v>1</v>
      </c>
      <c r="O16" s="7">
        <v>0</v>
      </c>
      <c r="P16" s="40">
        <f t="shared" si="0"/>
        <v>1</v>
      </c>
      <c r="Q16" s="80">
        <v>0.99</v>
      </c>
      <c r="R16" s="43" t="s">
        <v>582</v>
      </c>
      <c r="S16" s="41">
        <v>3</v>
      </c>
      <c r="T16" s="42"/>
      <c r="U16" s="43" t="s">
        <v>585</v>
      </c>
      <c r="V16" s="41">
        <v>3</v>
      </c>
      <c r="W16" s="44">
        <v>1</v>
      </c>
      <c r="X16" s="44">
        <v>0</v>
      </c>
      <c r="Y16" s="50"/>
    </row>
    <row r="17" spans="1:50" ht="45">
      <c r="A17" s="32">
        <v>16</v>
      </c>
      <c r="B17" s="3" t="s">
        <v>38</v>
      </c>
      <c r="C17" s="48">
        <v>35411</v>
      </c>
      <c r="D17" s="43" t="s">
        <v>538</v>
      </c>
      <c r="E17" s="49"/>
      <c r="F17" s="36" t="s">
        <v>571</v>
      </c>
      <c r="G17" s="75" t="s">
        <v>576</v>
      </c>
      <c r="H17" s="35" t="s">
        <v>39</v>
      </c>
      <c r="I17" s="53">
        <v>1</v>
      </c>
      <c r="J17" s="3" t="s">
        <v>40</v>
      </c>
      <c r="K17" s="45">
        <v>1</v>
      </c>
      <c r="L17" s="7" t="s">
        <v>41</v>
      </c>
      <c r="M17" s="45">
        <v>0</v>
      </c>
      <c r="N17" s="7">
        <v>0</v>
      </c>
      <c r="O17" s="7">
        <v>0</v>
      </c>
      <c r="P17" s="40">
        <f t="shared" si="0"/>
        <v>0</v>
      </c>
      <c r="Q17" s="80">
        <v>2.0100000000000002</v>
      </c>
      <c r="R17" s="43" t="s">
        <v>581</v>
      </c>
      <c r="S17" s="41">
        <v>2</v>
      </c>
      <c r="T17" s="46"/>
      <c r="U17" s="43" t="s">
        <v>585</v>
      </c>
      <c r="V17" s="41">
        <v>3</v>
      </c>
      <c r="W17" s="8">
        <v>1</v>
      </c>
      <c r="X17" s="8">
        <v>0</v>
      </c>
      <c r="Y17" s="52"/>
    </row>
    <row r="18" spans="1:50" ht="54">
      <c r="A18" s="32">
        <v>17</v>
      </c>
      <c r="B18" s="3" t="s">
        <v>42</v>
      </c>
      <c r="C18" s="48">
        <v>35411</v>
      </c>
      <c r="D18" s="43" t="s">
        <v>538</v>
      </c>
      <c r="E18" s="43" t="s">
        <v>563</v>
      </c>
      <c r="F18" s="36" t="s">
        <v>572</v>
      </c>
      <c r="G18" s="75" t="s">
        <v>574</v>
      </c>
      <c r="H18" s="37" t="s">
        <v>43</v>
      </c>
      <c r="I18" s="38">
        <v>1</v>
      </c>
      <c r="J18" s="46" t="s">
        <v>744</v>
      </c>
      <c r="K18" s="7">
        <v>72</v>
      </c>
      <c r="L18" s="7" t="s">
        <v>709</v>
      </c>
      <c r="M18" s="45">
        <v>0</v>
      </c>
      <c r="N18" s="7">
        <v>1</v>
      </c>
      <c r="O18" s="7">
        <v>0</v>
      </c>
      <c r="P18" s="40">
        <f t="shared" si="0"/>
        <v>1</v>
      </c>
      <c r="Q18" s="80">
        <v>0.51</v>
      </c>
      <c r="R18" s="43" t="s">
        <v>582</v>
      </c>
      <c r="S18" s="41">
        <v>3</v>
      </c>
      <c r="T18" s="42"/>
      <c r="U18" s="43" t="s">
        <v>585</v>
      </c>
      <c r="V18" s="41">
        <v>3</v>
      </c>
      <c r="W18" s="44">
        <v>1</v>
      </c>
      <c r="X18" s="44">
        <v>0</v>
      </c>
      <c r="Y18" s="50"/>
    </row>
    <row r="19" spans="1:50" ht="22.5">
      <c r="A19" s="32">
        <v>18</v>
      </c>
      <c r="B19" s="3" t="s">
        <v>44</v>
      </c>
      <c r="C19" s="48">
        <v>35425</v>
      </c>
      <c r="D19" s="43" t="s">
        <v>533</v>
      </c>
      <c r="E19" s="49"/>
      <c r="F19" s="36" t="s">
        <v>572</v>
      </c>
      <c r="G19" s="75" t="s">
        <v>574</v>
      </c>
      <c r="H19" s="37" t="s">
        <v>8</v>
      </c>
      <c r="I19" s="38">
        <v>0</v>
      </c>
      <c r="J19" s="3" t="s">
        <v>45</v>
      </c>
      <c r="K19" s="45">
        <v>1</v>
      </c>
      <c r="L19" s="7" t="s">
        <v>41</v>
      </c>
      <c r="M19" s="45">
        <v>0</v>
      </c>
      <c r="N19" s="7">
        <v>0</v>
      </c>
      <c r="O19" s="7">
        <v>0</v>
      </c>
      <c r="P19" s="40">
        <f t="shared" si="0"/>
        <v>0</v>
      </c>
      <c r="Q19" s="80">
        <v>2.0100000000000002</v>
      </c>
      <c r="R19" s="43" t="s">
        <v>6</v>
      </c>
      <c r="S19" s="41">
        <v>4</v>
      </c>
      <c r="T19" s="42"/>
      <c r="U19" s="43" t="s">
        <v>585</v>
      </c>
      <c r="V19" s="41">
        <v>3</v>
      </c>
      <c r="W19" s="44">
        <v>1</v>
      </c>
      <c r="X19" s="44">
        <v>0</v>
      </c>
      <c r="Y19" s="50"/>
    </row>
    <row r="20" spans="1:50" s="4" customFormat="1" ht="22.5">
      <c r="A20" s="32">
        <v>19</v>
      </c>
      <c r="B20" s="3" t="s">
        <v>46</v>
      </c>
      <c r="C20" s="48">
        <v>35536</v>
      </c>
      <c r="D20" s="43" t="s">
        <v>530</v>
      </c>
      <c r="E20" s="35" t="s">
        <v>562</v>
      </c>
      <c r="F20" s="36" t="s">
        <v>571</v>
      </c>
      <c r="G20" s="75" t="s">
        <v>576</v>
      </c>
      <c r="H20" s="54" t="s">
        <v>47</v>
      </c>
      <c r="I20" s="38">
        <v>1</v>
      </c>
      <c r="J20" s="10" t="s">
        <v>48</v>
      </c>
      <c r="K20" s="39">
        <v>1</v>
      </c>
      <c r="L20" s="7" t="s">
        <v>710</v>
      </c>
      <c r="M20" s="45">
        <v>0</v>
      </c>
      <c r="N20" s="7">
        <v>0</v>
      </c>
      <c r="O20" s="7">
        <v>0</v>
      </c>
      <c r="P20" s="40">
        <f t="shared" si="0"/>
        <v>0</v>
      </c>
      <c r="Q20" s="80">
        <v>1.5</v>
      </c>
      <c r="R20" s="43" t="s">
        <v>584</v>
      </c>
      <c r="S20" s="41">
        <v>1</v>
      </c>
      <c r="T20" s="42"/>
      <c r="U20" s="43" t="s">
        <v>585</v>
      </c>
      <c r="V20" s="41">
        <v>3</v>
      </c>
      <c r="W20" s="44">
        <v>1</v>
      </c>
      <c r="X20" s="44">
        <v>0</v>
      </c>
      <c r="Y20" s="50"/>
      <c r="Z20" s="2"/>
      <c r="AA20" s="2"/>
      <c r="AB20" s="2"/>
      <c r="AC20" s="2"/>
      <c r="AD20" s="2"/>
      <c r="AE20" s="2"/>
    </row>
    <row r="21" spans="1:50" s="4" customFormat="1" ht="36">
      <c r="A21" s="32">
        <v>20</v>
      </c>
      <c r="B21" s="10" t="s">
        <v>49</v>
      </c>
      <c r="C21" s="33">
        <v>35549</v>
      </c>
      <c r="D21" s="34" t="s">
        <v>530</v>
      </c>
      <c r="E21" s="35" t="s">
        <v>559</v>
      </c>
      <c r="F21" s="36" t="s">
        <v>571</v>
      </c>
      <c r="G21" s="75" t="s">
        <v>575</v>
      </c>
      <c r="H21" s="37" t="s">
        <v>50</v>
      </c>
      <c r="I21" s="38">
        <v>1</v>
      </c>
      <c r="J21" s="10" t="s">
        <v>745</v>
      </c>
      <c r="K21" s="39">
        <v>1</v>
      </c>
      <c r="L21" s="7" t="s">
        <v>711</v>
      </c>
      <c r="M21" s="45">
        <v>0</v>
      </c>
      <c r="N21" s="7">
        <v>1</v>
      </c>
      <c r="O21" s="7">
        <v>0</v>
      </c>
      <c r="P21" s="40">
        <f t="shared" si="0"/>
        <v>1</v>
      </c>
      <c r="Q21" s="80">
        <v>2.4899999999999998</v>
      </c>
      <c r="R21" s="43" t="s">
        <v>582</v>
      </c>
      <c r="S21" s="41">
        <v>3</v>
      </c>
      <c r="T21" s="42"/>
      <c r="U21" s="51" t="s">
        <v>587</v>
      </c>
      <c r="V21" s="41">
        <v>0</v>
      </c>
      <c r="W21" s="44">
        <v>1</v>
      </c>
      <c r="X21" s="44">
        <v>1</v>
      </c>
      <c r="Y21" s="10" t="s">
        <v>51</v>
      </c>
      <c r="Z21" s="2"/>
      <c r="AA21" s="2"/>
      <c r="AB21" s="2"/>
      <c r="AC21" s="2"/>
      <c r="AD21" s="2"/>
      <c r="AE21" s="2"/>
    </row>
    <row r="22" spans="1:50" ht="45">
      <c r="A22" s="32">
        <v>21</v>
      </c>
      <c r="B22" s="10" t="s">
        <v>52</v>
      </c>
      <c r="C22" s="33">
        <v>35549</v>
      </c>
      <c r="D22" s="34" t="s">
        <v>530</v>
      </c>
      <c r="E22" s="35" t="s">
        <v>561</v>
      </c>
      <c r="F22" s="36" t="s">
        <v>571</v>
      </c>
      <c r="G22" s="75" t="s">
        <v>575</v>
      </c>
      <c r="H22" s="37" t="s">
        <v>53</v>
      </c>
      <c r="I22" s="38">
        <v>1</v>
      </c>
      <c r="J22" s="55" t="s">
        <v>817</v>
      </c>
      <c r="K22" s="12">
        <v>2</v>
      </c>
      <c r="L22" s="7" t="s">
        <v>712</v>
      </c>
      <c r="M22" s="45">
        <v>0</v>
      </c>
      <c r="N22" s="7">
        <v>1</v>
      </c>
      <c r="O22" s="7">
        <v>0</v>
      </c>
      <c r="P22" s="40">
        <f t="shared" si="0"/>
        <v>1</v>
      </c>
      <c r="Q22" s="80">
        <v>2.4899999999999998</v>
      </c>
      <c r="R22" s="43" t="s">
        <v>582</v>
      </c>
      <c r="S22" s="41">
        <v>3</v>
      </c>
      <c r="T22" s="42"/>
      <c r="U22" s="51" t="s">
        <v>587</v>
      </c>
      <c r="V22" s="41">
        <v>0</v>
      </c>
      <c r="W22" s="44">
        <v>1</v>
      </c>
      <c r="X22" s="44">
        <v>1</v>
      </c>
      <c r="Y22" s="10" t="s">
        <v>51</v>
      </c>
    </row>
    <row r="23" spans="1:50" s="4" customFormat="1" ht="22.5">
      <c r="A23" s="32">
        <v>22</v>
      </c>
      <c r="B23" s="3" t="s">
        <v>54</v>
      </c>
      <c r="C23" s="48">
        <v>35555</v>
      </c>
      <c r="D23" s="43" t="s">
        <v>533</v>
      </c>
      <c r="E23" s="49"/>
      <c r="F23" s="36" t="s">
        <v>572</v>
      </c>
      <c r="G23" s="75" t="s">
        <v>574</v>
      </c>
      <c r="H23" s="37" t="s">
        <v>8</v>
      </c>
      <c r="I23" s="38">
        <v>0</v>
      </c>
      <c r="J23" s="8" t="s">
        <v>14</v>
      </c>
      <c r="K23" s="7">
        <v>1</v>
      </c>
      <c r="L23" s="7" t="s">
        <v>25</v>
      </c>
      <c r="M23" s="7">
        <v>1</v>
      </c>
      <c r="N23" s="7">
        <v>1</v>
      </c>
      <c r="O23" s="7">
        <v>0</v>
      </c>
      <c r="P23" s="40">
        <f t="shared" si="0"/>
        <v>2</v>
      </c>
      <c r="Q23" s="80">
        <v>0.99</v>
      </c>
      <c r="R23" s="43" t="s">
        <v>581</v>
      </c>
      <c r="S23" s="41">
        <v>2</v>
      </c>
      <c r="T23" s="42"/>
      <c r="U23" s="43" t="s">
        <v>585</v>
      </c>
      <c r="V23" s="41">
        <v>3</v>
      </c>
      <c r="W23" s="44">
        <v>1</v>
      </c>
      <c r="X23" s="44">
        <v>1</v>
      </c>
      <c r="Y23" s="8" t="s">
        <v>590</v>
      </c>
      <c r="Z23" s="2"/>
      <c r="AA23" s="2"/>
      <c r="AB23" s="2"/>
      <c r="AC23" s="2"/>
      <c r="AD23" s="2"/>
      <c r="AE23" s="2"/>
    </row>
    <row r="24" spans="1:50" ht="45">
      <c r="A24" s="32">
        <v>23</v>
      </c>
      <c r="B24" s="3" t="s">
        <v>55</v>
      </c>
      <c r="C24" s="48">
        <v>35679</v>
      </c>
      <c r="D24" s="43" t="s">
        <v>535</v>
      </c>
      <c r="E24" s="49"/>
      <c r="F24" s="36" t="s">
        <v>572</v>
      </c>
      <c r="G24" s="75" t="s">
        <v>738</v>
      </c>
      <c r="H24" s="37" t="s">
        <v>8</v>
      </c>
      <c r="I24" s="38">
        <v>0</v>
      </c>
      <c r="J24" s="8" t="s">
        <v>56</v>
      </c>
      <c r="K24" s="7">
        <v>3</v>
      </c>
      <c r="L24" s="7" t="s">
        <v>713</v>
      </c>
      <c r="M24" s="45">
        <v>0</v>
      </c>
      <c r="N24" s="7">
        <v>1</v>
      </c>
      <c r="O24" s="7">
        <v>1</v>
      </c>
      <c r="P24" s="40">
        <f t="shared" si="0"/>
        <v>2</v>
      </c>
      <c r="Q24" s="80">
        <v>0.51</v>
      </c>
      <c r="R24" s="43" t="s">
        <v>582</v>
      </c>
      <c r="S24" s="41">
        <v>3</v>
      </c>
      <c r="T24" s="42"/>
      <c r="U24" s="43" t="s">
        <v>585</v>
      </c>
      <c r="V24" s="41">
        <v>3</v>
      </c>
      <c r="W24" s="44">
        <v>1</v>
      </c>
      <c r="X24" s="44">
        <v>1</v>
      </c>
      <c r="Y24" s="8" t="s">
        <v>596</v>
      </c>
    </row>
    <row r="25" spans="1:50" ht="22.5">
      <c r="A25" s="32">
        <v>24</v>
      </c>
      <c r="B25" s="3" t="s">
        <v>57</v>
      </c>
      <c r="C25" s="48">
        <v>35683</v>
      </c>
      <c r="D25" s="43" t="s">
        <v>535</v>
      </c>
      <c r="E25" s="49"/>
      <c r="F25" s="36" t="s">
        <v>572</v>
      </c>
      <c r="G25" s="75" t="s">
        <v>738</v>
      </c>
      <c r="H25" s="37" t="s">
        <v>8</v>
      </c>
      <c r="I25" s="38">
        <v>0</v>
      </c>
      <c r="J25" s="3" t="s">
        <v>58</v>
      </c>
      <c r="K25" s="45">
        <v>2</v>
      </c>
      <c r="L25" s="7" t="s">
        <v>59</v>
      </c>
      <c r="M25" s="7">
        <v>1</v>
      </c>
      <c r="N25" s="7">
        <v>1</v>
      </c>
      <c r="O25" s="7">
        <v>0</v>
      </c>
      <c r="P25" s="40">
        <f t="shared" si="0"/>
        <v>2</v>
      </c>
      <c r="Q25" s="80">
        <v>0.99</v>
      </c>
      <c r="R25" s="43" t="s">
        <v>582</v>
      </c>
      <c r="S25" s="41">
        <v>3</v>
      </c>
      <c r="T25" s="42"/>
      <c r="U25" s="43" t="s">
        <v>585</v>
      </c>
      <c r="V25" s="41">
        <v>3</v>
      </c>
      <c r="W25" s="44">
        <v>0</v>
      </c>
      <c r="X25" s="44">
        <v>1</v>
      </c>
      <c r="Y25" s="8" t="s">
        <v>596</v>
      </c>
    </row>
    <row r="26" spans="1:50" ht="22.5">
      <c r="A26" s="32">
        <v>25</v>
      </c>
      <c r="B26" s="3" t="s">
        <v>60</v>
      </c>
      <c r="C26" s="48">
        <v>35683</v>
      </c>
      <c r="D26" s="43" t="s">
        <v>535</v>
      </c>
      <c r="E26" s="49"/>
      <c r="F26" s="36" t="s">
        <v>572</v>
      </c>
      <c r="G26" s="75" t="s">
        <v>738</v>
      </c>
      <c r="H26" s="37" t="s">
        <v>8</v>
      </c>
      <c r="I26" s="38">
        <v>0</v>
      </c>
      <c r="J26" s="46" t="s">
        <v>61</v>
      </c>
      <c r="K26" s="7">
        <v>2</v>
      </c>
      <c r="L26" s="7" t="s">
        <v>62</v>
      </c>
      <c r="M26" s="45">
        <v>0</v>
      </c>
      <c r="N26" s="7">
        <v>1</v>
      </c>
      <c r="O26" s="7">
        <v>0</v>
      </c>
      <c r="P26" s="40">
        <f t="shared" si="0"/>
        <v>1</v>
      </c>
      <c r="Q26" s="80">
        <v>0.99</v>
      </c>
      <c r="R26" s="43" t="s">
        <v>582</v>
      </c>
      <c r="S26" s="41">
        <v>3</v>
      </c>
      <c r="T26" s="42"/>
      <c r="U26" s="43" t="s">
        <v>585</v>
      </c>
      <c r="V26" s="41">
        <v>3</v>
      </c>
      <c r="W26" s="44">
        <v>1</v>
      </c>
      <c r="X26" s="44">
        <v>1</v>
      </c>
      <c r="Y26" s="3" t="s">
        <v>597</v>
      </c>
    </row>
    <row r="27" spans="1:50" ht="33.75">
      <c r="A27" s="32">
        <v>26</v>
      </c>
      <c r="B27" s="3" t="s">
        <v>63</v>
      </c>
      <c r="C27" s="48">
        <v>35685</v>
      </c>
      <c r="D27" s="43" t="s">
        <v>536</v>
      </c>
      <c r="E27" s="49"/>
      <c r="F27" s="36" t="s">
        <v>572</v>
      </c>
      <c r="G27" s="75" t="s">
        <v>574</v>
      </c>
      <c r="H27" s="37" t="s">
        <v>24</v>
      </c>
      <c r="I27" s="38">
        <v>1</v>
      </c>
      <c r="J27" s="3" t="s">
        <v>746</v>
      </c>
      <c r="K27" s="45">
        <v>23</v>
      </c>
      <c r="L27" s="7" t="s">
        <v>714</v>
      </c>
      <c r="M27" s="45">
        <v>0</v>
      </c>
      <c r="N27" s="7">
        <v>0</v>
      </c>
      <c r="O27" s="7">
        <v>0</v>
      </c>
      <c r="P27" s="40">
        <f t="shared" si="0"/>
        <v>0</v>
      </c>
      <c r="Q27" s="80">
        <v>1.5</v>
      </c>
      <c r="R27" s="43" t="s">
        <v>582</v>
      </c>
      <c r="S27" s="41">
        <v>3</v>
      </c>
      <c r="T27" s="42" t="s">
        <v>64</v>
      </c>
      <c r="U27" s="43" t="s">
        <v>585</v>
      </c>
      <c r="V27" s="41">
        <v>3</v>
      </c>
      <c r="W27" s="44">
        <v>1</v>
      </c>
      <c r="X27" s="44">
        <v>1</v>
      </c>
      <c r="Y27" s="3" t="s">
        <v>591</v>
      </c>
    </row>
    <row r="28" spans="1:50" ht="33.75">
      <c r="A28" s="32">
        <v>27</v>
      </c>
      <c r="B28" s="3" t="s">
        <v>63</v>
      </c>
      <c r="C28" s="48">
        <v>35685</v>
      </c>
      <c r="D28" s="43" t="s">
        <v>536</v>
      </c>
      <c r="E28" s="49"/>
      <c r="F28" s="36" t="s">
        <v>572</v>
      </c>
      <c r="G28" s="75" t="s">
        <v>574</v>
      </c>
      <c r="H28" s="37" t="s">
        <v>24</v>
      </c>
      <c r="I28" s="38">
        <v>1</v>
      </c>
      <c r="J28" s="3" t="s">
        <v>746</v>
      </c>
      <c r="K28" s="45"/>
      <c r="L28" s="7" t="s">
        <v>715</v>
      </c>
      <c r="M28" s="45">
        <v>0</v>
      </c>
      <c r="N28" s="7">
        <v>1</v>
      </c>
      <c r="O28" s="7">
        <v>0</v>
      </c>
      <c r="P28" s="40">
        <f t="shared" si="0"/>
        <v>1</v>
      </c>
      <c r="Q28" s="80">
        <v>0.99</v>
      </c>
      <c r="R28" s="43" t="s">
        <v>582</v>
      </c>
      <c r="S28" s="41">
        <v>3</v>
      </c>
      <c r="T28" s="42" t="s">
        <v>64</v>
      </c>
      <c r="U28" s="43" t="s">
        <v>585</v>
      </c>
      <c r="V28" s="41">
        <v>3</v>
      </c>
      <c r="W28" s="44">
        <v>1</v>
      </c>
      <c r="X28" s="44">
        <v>1</v>
      </c>
      <c r="Y28" s="3" t="s">
        <v>591</v>
      </c>
    </row>
    <row r="29" spans="1:50" ht="22.5">
      <c r="A29" s="32">
        <v>28</v>
      </c>
      <c r="B29" s="3" t="s">
        <v>65</v>
      </c>
      <c r="C29" s="48">
        <v>35690</v>
      </c>
      <c r="D29" s="43" t="s">
        <v>540</v>
      </c>
      <c r="E29" s="49"/>
      <c r="F29" s="36" t="s">
        <v>572</v>
      </c>
      <c r="G29" s="75" t="s">
        <v>574</v>
      </c>
      <c r="H29" s="37" t="s">
        <v>66</v>
      </c>
      <c r="I29" s="38">
        <v>1</v>
      </c>
      <c r="J29" s="8" t="s">
        <v>67</v>
      </c>
      <c r="K29" s="7">
        <v>2</v>
      </c>
      <c r="L29" s="7" t="s">
        <v>62</v>
      </c>
      <c r="M29" s="45">
        <v>0</v>
      </c>
      <c r="N29" s="7">
        <v>1</v>
      </c>
      <c r="O29" s="7">
        <v>0</v>
      </c>
      <c r="P29" s="40">
        <f t="shared" si="0"/>
        <v>1</v>
      </c>
      <c r="Q29" s="80">
        <v>0.51</v>
      </c>
      <c r="R29" s="43" t="s">
        <v>581</v>
      </c>
      <c r="S29" s="41">
        <v>2</v>
      </c>
      <c r="T29" s="42"/>
      <c r="U29" s="43" t="s">
        <v>586</v>
      </c>
      <c r="V29" s="41">
        <v>2</v>
      </c>
      <c r="W29" s="8">
        <v>1</v>
      </c>
      <c r="X29" s="8">
        <v>1</v>
      </c>
      <c r="Y29" s="8" t="s">
        <v>598</v>
      </c>
    </row>
    <row r="30" spans="1:50" ht="22.5">
      <c r="A30" s="32">
        <v>29</v>
      </c>
      <c r="B30" s="3" t="s">
        <v>68</v>
      </c>
      <c r="C30" s="48">
        <v>35874</v>
      </c>
      <c r="D30" s="43" t="s">
        <v>530</v>
      </c>
      <c r="E30" s="49"/>
      <c r="F30" s="36" t="s">
        <v>571</v>
      </c>
      <c r="G30" s="75" t="s">
        <v>573</v>
      </c>
      <c r="H30" s="37" t="s">
        <v>47</v>
      </c>
      <c r="I30" s="38">
        <v>1</v>
      </c>
      <c r="J30" s="3" t="s">
        <v>69</v>
      </c>
      <c r="K30" s="45">
        <v>1</v>
      </c>
      <c r="L30" s="7" t="s">
        <v>3</v>
      </c>
      <c r="M30" s="45">
        <v>0</v>
      </c>
      <c r="N30" s="7">
        <v>0</v>
      </c>
      <c r="O30" s="7">
        <v>0</v>
      </c>
      <c r="P30" s="40">
        <f t="shared" si="0"/>
        <v>0</v>
      </c>
      <c r="Q30" s="80">
        <v>1.5</v>
      </c>
      <c r="R30" s="43" t="s">
        <v>584</v>
      </c>
      <c r="S30" s="41">
        <v>1</v>
      </c>
      <c r="T30" s="42" t="s">
        <v>70</v>
      </c>
      <c r="U30" s="43" t="s">
        <v>585</v>
      </c>
      <c r="V30" s="41">
        <v>3</v>
      </c>
      <c r="W30" s="44">
        <v>0</v>
      </c>
      <c r="X30" s="44">
        <v>0</v>
      </c>
      <c r="Y30" s="50"/>
    </row>
    <row r="31" spans="1:50" ht="22.5">
      <c r="A31" s="32">
        <v>30</v>
      </c>
      <c r="B31" s="3" t="s">
        <v>68</v>
      </c>
      <c r="C31" s="48">
        <v>35874</v>
      </c>
      <c r="D31" s="43" t="s">
        <v>530</v>
      </c>
      <c r="E31" s="49"/>
      <c r="F31" s="36" t="s">
        <v>572</v>
      </c>
      <c r="G31" s="75" t="s">
        <v>574</v>
      </c>
      <c r="H31" s="37" t="s">
        <v>47</v>
      </c>
      <c r="I31" s="38">
        <v>1</v>
      </c>
      <c r="J31" s="3" t="s">
        <v>71</v>
      </c>
      <c r="K31" s="45">
        <v>1</v>
      </c>
      <c r="L31" s="7" t="s">
        <v>25</v>
      </c>
      <c r="M31" s="7">
        <v>1</v>
      </c>
      <c r="N31" s="7">
        <v>1</v>
      </c>
      <c r="O31" s="7">
        <v>1</v>
      </c>
      <c r="P31" s="40">
        <f t="shared" si="0"/>
        <v>3</v>
      </c>
      <c r="Q31" s="80">
        <v>0.51</v>
      </c>
      <c r="R31" s="43" t="s">
        <v>584</v>
      </c>
      <c r="S31" s="41">
        <v>1</v>
      </c>
      <c r="T31" s="42" t="s">
        <v>70</v>
      </c>
      <c r="U31" s="43" t="s">
        <v>585</v>
      </c>
      <c r="V31" s="41">
        <v>3</v>
      </c>
      <c r="W31" s="44">
        <v>1</v>
      </c>
      <c r="X31" s="44">
        <v>0</v>
      </c>
      <c r="Y31" s="50"/>
      <c r="AF31" s="6"/>
      <c r="AG31" s="6"/>
      <c r="AH31" s="6"/>
      <c r="AI31" s="6"/>
      <c r="AJ31" s="6"/>
      <c r="AK31" s="6"/>
      <c r="AL31" s="6"/>
      <c r="AM31" s="6"/>
      <c r="AN31" s="6"/>
      <c r="AO31" s="6"/>
      <c r="AP31" s="6"/>
      <c r="AQ31" s="6"/>
      <c r="AR31" s="6"/>
      <c r="AS31" s="6"/>
      <c r="AT31" s="6"/>
      <c r="AU31" s="6"/>
      <c r="AV31" s="6"/>
      <c r="AW31" s="6"/>
      <c r="AX31" s="6"/>
    </row>
    <row r="32" spans="1:50" ht="36">
      <c r="A32" s="32">
        <v>31</v>
      </c>
      <c r="B32" s="10" t="s">
        <v>72</v>
      </c>
      <c r="C32" s="33">
        <v>35914</v>
      </c>
      <c r="D32" s="34" t="s">
        <v>530</v>
      </c>
      <c r="E32" s="35" t="s">
        <v>559</v>
      </c>
      <c r="F32" s="36" t="s">
        <v>571</v>
      </c>
      <c r="G32" s="75" t="s">
        <v>575</v>
      </c>
      <c r="H32" s="37" t="s">
        <v>73</v>
      </c>
      <c r="I32" s="38">
        <v>1</v>
      </c>
      <c r="J32" s="10" t="s">
        <v>745</v>
      </c>
      <c r="K32" s="39"/>
      <c r="L32" s="7" t="s">
        <v>579</v>
      </c>
      <c r="M32" s="45">
        <v>0</v>
      </c>
      <c r="N32" s="7">
        <v>0</v>
      </c>
      <c r="O32" s="7">
        <v>0</v>
      </c>
      <c r="P32" s="40">
        <f t="shared" si="0"/>
        <v>0</v>
      </c>
      <c r="Q32" s="80">
        <v>2.4899999999999998</v>
      </c>
      <c r="R32" s="43" t="s">
        <v>584</v>
      </c>
      <c r="S32" s="41">
        <v>1</v>
      </c>
      <c r="T32" s="42"/>
      <c r="U32" s="51" t="s">
        <v>587</v>
      </c>
      <c r="V32" s="41">
        <v>0</v>
      </c>
      <c r="W32" s="44">
        <v>1</v>
      </c>
      <c r="X32" s="44">
        <v>1</v>
      </c>
      <c r="Y32" s="10" t="s">
        <v>74</v>
      </c>
    </row>
    <row r="33" spans="1:31" ht="112.5">
      <c r="A33" s="32">
        <v>32</v>
      </c>
      <c r="B33" s="10" t="s">
        <v>75</v>
      </c>
      <c r="C33" s="33">
        <v>35943</v>
      </c>
      <c r="D33" s="37" t="s">
        <v>531</v>
      </c>
      <c r="E33" s="35" t="s">
        <v>561</v>
      </c>
      <c r="F33" s="36" t="s">
        <v>571</v>
      </c>
      <c r="G33" s="75" t="s">
        <v>575</v>
      </c>
      <c r="H33" s="37" t="s">
        <v>76</v>
      </c>
      <c r="I33" s="38">
        <v>1</v>
      </c>
      <c r="J33" s="55" t="s">
        <v>818</v>
      </c>
      <c r="K33" s="12">
        <v>16</v>
      </c>
      <c r="L33" s="7" t="s">
        <v>578</v>
      </c>
      <c r="M33" s="45">
        <v>0</v>
      </c>
      <c r="N33" s="7">
        <v>0</v>
      </c>
      <c r="O33" s="7">
        <v>0</v>
      </c>
      <c r="P33" s="40">
        <f t="shared" si="0"/>
        <v>0</v>
      </c>
      <c r="Q33" s="80">
        <v>2.4899999999999998</v>
      </c>
      <c r="R33" s="43" t="s">
        <v>581</v>
      </c>
      <c r="S33" s="41">
        <v>2</v>
      </c>
      <c r="T33" s="42"/>
      <c r="U33" s="51" t="s">
        <v>587</v>
      </c>
      <c r="V33" s="41">
        <v>0</v>
      </c>
      <c r="W33" s="44">
        <v>1</v>
      </c>
      <c r="X33" s="44">
        <v>1</v>
      </c>
      <c r="Y33" s="10" t="s">
        <v>599</v>
      </c>
    </row>
    <row r="34" spans="1:31" ht="22.5">
      <c r="A34" s="32">
        <v>33</v>
      </c>
      <c r="B34" s="3" t="s">
        <v>77</v>
      </c>
      <c r="C34" s="48">
        <v>35970</v>
      </c>
      <c r="D34" s="43" t="s">
        <v>535</v>
      </c>
      <c r="E34" s="49"/>
      <c r="F34" s="36" t="s">
        <v>572</v>
      </c>
      <c r="G34" s="75" t="s">
        <v>738</v>
      </c>
      <c r="H34" s="37" t="s">
        <v>8</v>
      </c>
      <c r="I34" s="38">
        <v>0</v>
      </c>
      <c r="J34" s="3" t="s">
        <v>747</v>
      </c>
      <c r="K34" s="45">
        <v>8</v>
      </c>
      <c r="L34" s="7" t="s">
        <v>15</v>
      </c>
      <c r="M34" s="45">
        <v>0</v>
      </c>
      <c r="N34" s="7">
        <v>1</v>
      </c>
      <c r="O34" s="7">
        <v>0</v>
      </c>
      <c r="P34" s="40">
        <f t="shared" ref="P34:P65" si="1">M34+N34+O34</f>
        <v>1</v>
      </c>
      <c r="Q34" s="80">
        <v>0.99</v>
      </c>
      <c r="R34" s="43" t="s">
        <v>581</v>
      </c>
      <c r="S34" s="41">
        <v>2</v>
      </c>
      <c r="T34" s="46"/>
      <c r="U34" s="43" t="s">
        <v>585</v>
      </c>
      <c r="V34" s="41">
        <v>3</v>
      </c>
      <c r="W34" s="44">
        <v>1</v>
      </c>
      <c r="X34" s="44">
        <v>1</v>
      </c>
      <c r="Y34" s="8" t="s">
        <v>600</v>
      </c>
    </row>
    <row r="35" spans="1:31" ht="63">
      <c r="A35" s="32">
        <v>34</v>
      </c>
      <c r="B35" s="3" t="s">
        <v>78</v>
      </c>
      <c r="C35" s="48">
        <v>36028</v>
      </c>
      <c r="D35" s="43" t="s">
        <v>535</v>
      </c>
      <c r="E35" s="49"/>
      <c r="F35" s="36" t="s">
        <v>572</v>
      </c>
      <c r="G35" s="75" t="s">
        <v>574</v>
      </c>
      <c r="H35" s="37" t="s">
        <v>79</v>
      </c>
      <c r="I35" s="38">
        <v>1</v>
      </c>
      <c r="J35" s="8" t="s">
        <v>80</v>
      </c>
      <c r="K35" s="7">
        <v>2</v>
      </c>
      <c r="L35" s="7" t="s">
        <v>3</v>
      </c>
      <c r="M35" s="45">
        <v>0</v>
      </c>
      <c r="N35" s="7">
        <v>0</v>
      </c>
      <c r="O35" s="7">
        <v>0</v>
      </c>
      <c r="P35" s="40">
        <f t="shared" si="1"/>
        <v>0</v>
      </c>
      <c r="Q35" s="80">
        <v>0.51</v>
      </c>
      <c r="R35" s="43" t="s">
        <v>582</v>
      </c>
      <c r="S35" s="41">
        <v>3</v>
      </c>
      <c r="T35" s="42"/>
      <c r="U35" s="43" t="s">
        <v>585</v>
      </c>
      <c r="V35" s="41">
        <v>3</v>
      </c>
      <c r="W35" s="44">
        <v>0</v>
      </c>
      <c r="X35" s="44">
        <v>0</v>
      </c>
      <c r="Y35" s="50"/>
    </row>
    <row r="36" spans="1:31" ht="33.75">
      <c r="A36" s="32">
        <v>35</v>
      </c>
      <c r="B36" s="3" t="s">
        <v>81</v>
      </c>
      <c r="C36" s="48">
        <v>36032</v>
      </c>
      <c r="D36" s="43" t="s">
        <v>533</v>
      </c>
      <c r="E36" s="35" t="s">
        <v>563</v>
      </c>
      <c r="F36" s="36" t="s">
        <v>572</v>
      </c>
      <c r="G36" s="75" t="s">
        <v>574</v>
      </c>
      <c r="H36" s="35" t="s">
        <v>82</v>
      </c>
      <c r="I36" s="53">
        <v>1</v>
      </c>
      <c r="J36" s="8" t="s">
        <v>83</v>
      </c>
      <c r="K36" s="7"/>
      <c r="L36" s="7" t="s">
        <v>84</v>
      </c>
      <c r="M36" s="7">
        <v>1</v>
      </c>
      <c r="N36" s="7">
        <v>1</v>
      </c>
      <c r="O36" s="7">
        <v>1</v>
      </c>
      <c r="P36" s="40">
        <f t="shared" si="1"/>
        <v>3</v>
      </c>
      <c r="Q36" s="80">
        <v>0.51</v>
      </c>
      <c r="R36" s="43" t="s">
        <v>581</v>
      </c>
      <c r="S36" s="41">
        <v>2</v>
      </c>
      <c r="T36" s="46"/>
      <c r="U36" s="43" t="s">
        <v>585</v>
      </c>
      <c r="V36" s="41">
        <v>3</v>
      </c>
      <c r="W36" s="8">
        <v>0</v>
      </c>
      <c r="X36" s="8">
        <v>0</v>
      </c>
      <c r="Y36" s="50"/>
    </row>
    <row r="37" spans="1:31" ht="67.5">
      <c r="A37" s="32">
        <v>36</v>
      </c>
      <c r="B37" s="10" t="s">
        <v>85</v>
      </c>
      <c r="C37" s="33">
        <v>36280</v>
      </c>
      <c r="D37" s="34" t="s">
        <v>531</v>
      </c>
      <c r="E37" s="35" t="s">
        <v>561</v>
      </c>
      <c r="F37" s="36" t="s">
        <v>571</v>
      </c>
      <c r="G37" s="75" t="s">
        <v>575</v>
      </c>
      <c r="H37" s="37" t="s">
        <v>86</v>
      </c>
      <c r="I37" s="38">
        <v>1</v>
      </c>
      <c r="J37" s="55" t="s">
        <v>748</v>
      </c>
      <c r="K37" s="12">
        <v>6</v>
      </c>
      <c r="L37" s="7" t="s">
        <v>710</v>
      </c>
      <c r="M37" s="45">
        <v>0</v>
      </c>
      <c r="N37" s="7">
        <v>0</v>
      </c>
      <c r="O37" s="7">
        <v>0</v>
      </c>
      <c r="P37" s="40">
        <f t="shared" si="1"/>
        <v>0</v>
      </c>
      <c r="Q37" s="80">
        <v>2.0100000000000002</v>
      </c>
      <c r="R37" s="43" t="s">
        <v>582</v>
      </c>
      <c r="S37" s="41">
        <v>3</v>
      </c>
      <c r="T37" s="46"/>
      <c r="U37" s="51" t="s">
        <v>587</v>
      </c>
      <c r="V37" s="41">
        <v>0</v>
      </c>
      <c r="W37" s="44">
        <v>1</v>
      </c>
      <c r="X37" s="44">
        <v>1</v>
      </c>
      <c r="Y37" s="10" t="s">
        <v>87</v>
      </c>
    </row>
    <row r="38" spans="1:31" ht="36">
      <c r="A38" s="32">
        <v>37</v>
      </c>
      <c r="B38" s="10" t="s">
        <v>85</v>
      </c>
      <c r="C38" s="33">
        <v>36280</v>
      </c>
      <c r="D38" s="34" t="s">
        <v>530</v>
      </c>
      <c r="E38" s="35" t="s">
        <v>559</v>
      </c>
      <c r="F38" s="36" t="s">
        <v>571</v>
      </c>
      <c r="G38" s="75" t="s">
        <v>575</v>
      </c>
      <c r="H38" s="37" t="s">
        <v>86</v>
      </c>
      <c r="I38" s="38">
        <v>1</v>
      </c>
      <c r="J38" s="10" t="s">
        <v>749</v>
      </c>
      <c r="K38" s="39"/>
      <c r="L38" s="7" t="s">
        <v>710</v>
      </c>
      <c r="M38" s="45">
        <v>0</v>
      </c>
      <c r="N38" s="7">
        <v>0</v>
      </c>
      <c r="O38" s="7">
        <v>0</v>
      </c>
      <c r="P38" s="40">
        <f t="shared" si="1"/>
        <v>0</v>
      </c>
      <c r="Q38" s="80">
        <v>2.0100000000000002</v>
      </c>
      <c r="R38" s="43" t="s">
        <v>582</v>
      </c>
      <c r="S38" s="41">
        <v>3</v>
      </c>
      <c r="T38" s="42"/>
      <c r="U38" s="51" t="s">
        <v>587</v>
      </c>
      <c r="V38" s="41">
        <v>0</v>
      </c>
      <c r="W38" s="44">
        <v>1</v>
      </c>
      <c r="X38" s="44">
        <v>1</v>
      </c>
      <c r="Y38" s="10" t="s">
        <v>87</v>
      </c>
    </row>
    <row r="39" spans="1:31" ht="56.25">
      <c r="A39" s="32">
        <v>38</v>
      </c>
      <c r="B39" s="3" t="s">
        <v>88</v>
      </c>
      <c r="C39" s="48">
        <v>36313</v>
      </c>
      <c r="D39" s="43" t="s">
        <v>537</v>
      </c>
      <c r="E39" s="35" t="s">
        <v>564</v>
      </c>
      <c r="F39" s="36" t="s">
        <v>572</v>
      </c>
      <c r="G39" s="75" t="s">
        <v>574</v>
      </c>
      <c r="H39" s="37" t="s">
        <v>8</v>
      </c>
      <c r="I39" s="38">
        <v>0</v>
      </c>
      <c r="J39" s="56" t="s">
        <v>750</v>
      </c>
      <c r="K39" s="7">
        <v>19</v>
      </c>
      <c r="L39" s="7" t="s">
        <v>578</v>
      </c>
      <c r="M39" s="45">
        <v>0</v>
      </c>
      <c r="N39" s="7">
        <v>0</v>
      </c>
      <c r="O39" s="7">
        <v>0</v>
      </c>
      <c r="P39" s="40">
        <f t="shared" si="1"/>
        <v>0</v>
      </c>
      <c r="Q39" s="80">
        <v>0.51</v>
      </c>
      <c r="R39" s="43" t="s">
        <v>581</v>
      </c>
      <c r="S39" s="41">
        <v>2</v>
      </c>
      <c r="T39" s="42"/>
      <c r="U39" s="43" t="s">
        <v>585</v>
      </c>
      <c r="V39" s="41">
        <v>3</v>
      </c>
      <c r="W39" s="44">
        <v>1</v>
      </c>
      <c r="X39" s="44">
        <v>0</v>
      </c>
      <c r="Y39" s="50"/>
      <c r="Z39" s="4"/>
      <c r="AA39" s="4"/>
      <c r="AB39" s="4"/>
      <c r="AC39" s="4"/>
      <c r="AD39" s="4"/>
      <c r="AE39" s="4"/>
    </row>
    <row r="40" spans="1:31" ht="22.5">
      <c r="A40" s="32">
        <v>39</v>
      </c>
      <c r="B40" s="10" t="s">
        <v>89</v>
      </c>
      <c r="C40" s="33">
        <v>36403</v>
      </c>
      <c r="D40" s="34" t="s">
        <v>532</v>
      </c>
      <c r="E40" s="35" t="s">
        <v>560</v>
      </c>
      <c r="F40" s="36" t="s">
        <v>571</v>
      </c>
      <c r="G40" s="75" t="s">
        <v>573</v>
      </c>
      <c r="H40" s="37" t="s">
        <v>10</v>
      </c>
      <c r="I40" s="38">
        <v>1</v>
      </c>
      <c r="J40" s="10" t="s">
        <v>90</v>
      </c>
      <c r="K40" s="39">
        <v>1</v>
      </c>
      <c r="L40" s="5" t="s">
        <v>91</v>
      </c>
      <c r="M40" s="45">
        <v>0</v>
      </c>
      <c r="N40" s="5">
        <v>1</v>
      </c>
      <c r="O40" s="5">
        <v>0</v>
      </c>
      <c r="P40" s="40">
        <f t="shared" si="1"/>
        <v>1</v>
      </c>
      <c r="Q40" s="80">
        <v>3</v>
      </c>
      <c r="R40" s="43" t="s">
        <v>581</v>
      </c>
      <c r="S40" s="41">
        <v>2</v>
      </c>
      <c r="T40" s="42"/>
      <c r="U40" s="34" t="s">
        <v>586</v>
      </c>
      <c r="V40" s="41">
        <v>2</v>
      </c>
      <c r="W40" s="44">
        <v>1</v>
      </c>
      <c r="X40" s="44">
        <v>1</v>
      </c>
      <c r="Y40" s="10" t="s">
        <v>601</v>
      </c>
      <c r="Z40" s="4"/>
      <c r="AA40" s="4"/>
      <c r="AB40" s="4"/>
      <c r="AC40" s="4"/>
      <c r="AD40" s="4"/>
      <c r="AE40" s="4"/>
    </row>
    <row r="41" spans="1:31" ht="54">
      <c r="A41" s="32">
        <v>40</v>
      </c>
      <c r="B41" s="10" t="s">
        <v>92</v>
      </c>
      <c r="C41" s="33">
        <v>36405</v>
      </c>
      <c r="D41" s="37" t="s">
        <v>548</v>
      </c>
      <c r="E41" s="49"/>
      <c r="F41" s="36" t="s">
        <v>571</v>
      </c>
      <c r="G41" s="75" t="s">
        <v>573</v>
      </c>
      <c r="H41" s="37" t="s">
        <v>93</v>
      </c>
      <c r="I41" s="38">
        <v>1</v>
      </c>
      <c r="J41" s="8" t="s">
        <v>94</v>
      </c>
      <c r="K41" s="7">
        <v>2</v>
      </c>
      <c r="L41" s="5" t="s">
        <v>62</v>
      </c>
      <c r="M41" s="45">
        <v>0</v>
      </c>
      <c r="N41" s="5">
        <v>1</v>
      </c>
      <c r="O41" s="5">
        <v>0</v>
      </c>
      <c r="P41" s="40">
        <f t="shared" si="1"/>
        <v>1</v>
      </c>
      <c r="Q41" s="80">
        <v>1.5</v>
      </c>
      <c r="R41" s="43" t="s">
        <v>582</v>
      </c>
      <c r="S41" s="41">
        <v>3</v>
      </c>
      <c r="T41" s="42"/>
      <c r="U41" s="34" t="s">
        <v>586</v>
      </c>
      <c r="V41" s="41">
        <v>2</v>
      </c>
      <c r="W41" s="44">
        <v>1</v>
      </c>
      <c r="X41" s="44">
        <v>1</v>
      </c>
      <c r="Y41" s="8" t="s">
        <v>602</v>
      </c>
      <c r="Z41" s="4"/>
      <c r="AA41" s="4"/>
      <c r="AB41" s="4"/>
      <c r="AC41" s="4"/>
      <c r="AD41" s="4"/>
      <c r="AE41" s="4"/>
    </row>
    <row r="42" spans="1:31" ht="36">
      <c r="A42" s="32">
        <v>41</v>
      </c>
      <c r="B42" s="3" t="s">
        <v>95</v>
      </c>
      <c r="C42" s="48">
        <v>36424</v>
      </c>
      <c r="D42" s="34" t="s">
        <v>532</v>
      </c>
      <c r="E42" s="49"/>
      <c r="F42" s="36" t="s">
        <v>572</v>
      </c>
      <c r="G42" s="75" t="s">
        <v>738</v>
      </c>
      <c r="H42" s="37" t="s">
        <v>96</v>
      </c>
      <c r="I42" s="38">
        <v>1</v>
      </c>
      <c r="J42" s="3" t="s">
        <v>97</v>
      </c>
      <c r="K42" s="45">
        <v>2</v>
      </c>
      <c r="L42" s="7" t="s">
        <v>708</v>
      </c>
      <c r="M42" s="7">
        <v>1</v>
      </c>
      <c r="N42" s="7">
        <v>1</v>
      </c>
      <c r="O42" s="7">
        <v>1</v>
      </c>
      <c r="P42" s="40">
        <f t="shared" si="1"/>
        <v>3</v>
      </c>
      <c r="Q42" s="80">
        <v>0</v>
      </c>
      <c r="R42" s="43" t="s">
        <v>582</v>
      </c>
      <c r="S42" s="41">
        <v>3</v>
      </c>
      <c r="T42" s="42"/>
      <c r="U42" s="43" t="s">
        <v>585</v>
      </c>
      <c r="V42" s="41">
        <v>3</v>
      </c>
      <c r="W42" s="44">
        <v>1</v>
      </c>
      <c r="X42" s="44">
        <v>1</v>
      </c>
      <c r="Y42" s="8" t="s">
        <v>603</v>
      </c>
      <c r="Z42" s="4"/>
      <c r="AA42" s="4"/>
      <c r="AB42" s="4"/>
      <c r="AC42" s="4"/>
      <c r="AD42" s="4"/>
      <c r="AE42" s="4"/>
    </row>
    <row r="43" spans="1:31" ht="22.5">
      <c r="A43" s="32">
        <v>42</v>
      </c>
      <c r="B43" s="3" t="s">
        <v>98</v>
      </c>
      <c r="C43" s="48">
        <v>36426</v>
      </c>
      <c r="D43" s="43" t="s">
        <v>531</v>
      </c>
      <c r="E43" s="35"/>
      <c r="F43" s="36" t="s">
        <v>571</v>
      </c>
      <c r="G43" s="75" t="s">
        <v>576</v>
      </c>
      <c r="H43" s="37" t="s">
        <v>99</v>
      </c>
      <c r="I43" s="38">
        <v>0</v>
      </c>
      <c r="J43" s="3" t="s">
        <v>100</v>
      </c>
      <c r="K43" s="45">
        <v>2</v>
      </c>
      <c r="L43" s="7" t="s">
        <v>101</v>
      </c>
      <c r="M43" s="45">
        <v>0</v>
      </c>
      <c r="N43" s="7">
        <v>1</v>
      </c>
      <c r="O43" s="7">
        <v>1</v>
      </c>
      <c r="P43" s="40">
        <f t="shared" si="1"/>
        <v>2</v>
      </c>
      <c r="Q43" s="80">
        <v>2.0100000000000002</v>
      </c>
      <c r="R43" s="43" t="s">
        <v>581</v>
      </c>
      <c r="S43" s="41">
        <v>2</v>
      </c>
      <c r="T43" s="42"/>
      <c r="U43" s="43" t="s">
        <v>586</v>
      </c>
      <c r="V43" s="41">
        <v>2</v>
      </c>
      <c r="W43" s="8">
        <v>1</v>
      </c>
      <c r="X43" s="8">
        <v>0</v>
      </c>
      <c r="Y43" s="50"/>
    </row>
    <row r="44" spans="1:31" ht="45">
      <c r="A44" s="32">
        <v>43</v>
      </c>
      <c r="B44" s="3" t="s">
        <v>102</v>
      </c>
      <c r="C44" s="48">
        <v>36489</v>
      </c>
      <c r="D44" s="43" t="s">
        <v>538</v>
      </c>
      <c r="E44" s="35" t="s">
        <v>563</v>
      </c>
      <c r="F44" s="36" t="s">
        <v>572</v>
      </c>
      <c r="G44" s="75" t="s">
        <v>577</v>
      </c>
      <c r="H44" s="37" t="s">
        <v>24</v>
      </c>
      <c r="I44" s="38">
        <v>1</v>
      </c>
      <c r="J44" s="8" t="s">
        <v>751</v>
      </c>
      <c r="K44" s="7">
        <v>90</v>
      </c>
      <c r="L44" s="7" t="s">
        <v>578</v>
      </c>
      <c r="M44" s="45">
        <v>0</v>
      </c>
      <c r="N44" s="7">
        <v>0</v>
      </c>
      <c r="O44" s="7">
        <v>0</v>
      </c>
      <c r="P44" s="40">
        <f t="shared" si="1"/>
        <v>0</v>
      </c>
      <c r="Q44" s="80">
        <v>0</v>
      </c>
      <c r="R44" s="43" t="s">
        <v>581</v>
      </c>
      <c r="S44" s="41">
        <v>2</v>
      </c>
      <c r="T44" s="46"/>
      <c r="U44" s="43" t="s">
        <v>587</v>
      </c>
      <c r="V44" s="41">
        <v>0</v>
      </c>
      <c r="W44" s="8">
        <v>1</v>
      </c>
      <c r="X44" s="8">
        <v>1</v>
      </c>
      <c r="Y44" s="8" t="s">
        <v>103</v>
      </c>
    </row>
    <row r="45" spans="1:31" ht="22.5">
      <c r="A45" s="32">
        <v>44</v>
      </c>
      <c r="B45" s="10" t="s">
        <v>104</v>
      </c>
      <c r="C45" s="15">
        <v>36507</v>
      </c>
      <c r="D45" s="34" t="s">
        <v>530</v>
      </c>
      <c r="E45" s="49"/>
      <c r="F45" s="36" t="s">
        <v>572</v>
      </c>
      <c r="G45" s="75" t="s">
        <v>577</v>
      </c>
      <c r="H45" s="37" t="s">
        <v>105</v>
      </c>
      <c r="I45" s="38">
        <v>0</v>
      </c>
      <c r="J45" s="10" t="s">
        <v>106</v>
      </c>
      <c r="K45" s="39">
        <v>1</v>
      </c>
      <c r="L45" s="7" t="s">
        <v>578</v>
      </c>
      <c r="M45" s="7">
        <v>1</v>
      </c>
      <c r="N45" s="7">
        <v>1</v>
      </c>
      <c r="O45" s="7">
        <v>0</v>
      </c>
      <c r="P45" s="40">
        <f t="shared" si="1"/>
        <v>2</v>
      </c>
      <c r="Q45" s="80">
        <v>0.99</v>
      </c>
      <c r="R45" s="43" t="s">
        <v>6</v>
      </c>
      <c r="S45" s="41">
        <v>4</v>
      </c>
      <c r="T45" s="42"/>
      <c r="U45" s="34" t="s">
        <v>587</v>
      </c>
      <c r="V45" s="41">
        <v>0</v>
      </c>
      <c r="W45" s="44">
        <v>1</v>
      </c>
      <c r="X45" s="44">
        <v>1</v>
      </c>
      <c r="Y45" s="10" t="s">
        <v>604</v>
      </c>
    </row>
    <row r="46" spans="1:31" ht="22.5">
      <c r="A46" s="32">
        <v>45</v>
      </c>
      <c r="B46" s="3" t="s">
        <v>107</v>
      </c>
      <c r="C46" s="48">
        <v>36600</v>
      </c>
      <c r="D46" s="43" t="s">
        <v>541</v>
      </c>
      <c r="E46" s="49"/>
      <c r="F46" s="36" t="s">
        <v>571</v>
      </c>
      <c r="G46" s="75" t="s">
        <v>573</v>
      </c>
      <c r="H46" s="37" t="s">
        <v>99</v>
      </c>
      <c r="I46" s="38">
        <v>0</v>
      </c>
      <c r="J46" s="8" t="s">
        <v>752</v>
      </c>
      <c r="K46" s="7">
        <v>5</v>
      </c>
      <c r="L46" s="7" t="s">
        <v>578</v>
      </c>
      <c r="M46" s="45">
        <v>0</v>
      </c>
      <c r="N46" s="7">
        <v>0</v>
      </c>
      <c r="O46" s="7">
        <v>0</v>
      </c>
      <c r="P46" s="40">
        <f t="shared" si="1"/>
        <v>0</v>
      </c>
      <c r="Q46" s="80">
        <v>1.5</v>
      </c>
      <c r="R46" s="43" t="s">
        <v>582</v>
      </c>
      <c r="S46" s="41">
        <v>3</v>
      </c>
      <c r="T46" s="42"/>
      <c r="U46" s="43" t="s">
        <v>585</v>
      </c>
      <c r="V46" s="41">
        <v>3</v>
      </c>
      <c r="W46" s="44">
        <v>1</v>
      </c>
      <c r="X46" s="44">
        <v>1</v>
      </c>
      <c r="Y46" s="8" t="s">
        <v>605</v>
      </c>
    </row>
    <row r="47" spans="1:31" ht="45">
      <c r="A47" s="32">
        <v>46</v>
      </c>
      <c r="B47" s="3" t="s">
        <v>108</v>
      </c>
      <c r="C47" s="48">
        <v>36627</v>
      </c>
      <c r="D47" s="43" t="s">
        <v>534</v>
      </c>
      <c r="E47" s="49"/>
      <c r="F47" s="36" t="s">
        <v>572</v>
      </c>
      <c r="G47" s="75" t="s">
        <v>738</v>
      </c>
      <c r="H47" s="37" t="s">
        <v>109</v>
      </c>
      <c r="I47" s="38">
        <v>1</v>
      </c>
      <c r="J47" s="8" t="s">
        <v>94</v>
      </c>
      <c r="K47" s="7">
        <v>2</v>
      </c>
      <c r="L47" s="5" t="s">
        <v>62</v>
      </c>
      <c r="M47" s="45">
        <v>0</v>
      </c>
      <c r="N47" s="5">
        <v>1</v>
      </c>
      <c r="O47" s="5">
        <v>0</v>
      </c>
      <c r="P47" s="40">
        <f t="shared" si="1"/>
        <v>1</v>
      </c>
      <c r="Q47" s="80">
        <v>0.99</v>
      </c>
      <c r="R47" s="43" t="s">
        <v>582</v>
      </c>
      <c r="S47" s="41">
        <v>3</v>
      </c>
      <c r="T47" s="42" t="s">
        <v>110</v>
      </c>
      <c r="U47" s="43" t="s">
        <v>585</v>
      </c>
      <c r="V47" s="41">
        <v>3</v>
      </c>
      <c r="W47" s="44">
        <v>1</v>
      </c>
      <c r="X47" s="44">
        <v>1</v>
      </c>
      <c r="Y47" s="8" t="s">
        <v>606</v>
      </c>
    </row>
    <row r="48" spans="1:31" ht="27">
      <c r="A48" s="32">
        <v>47</v>
      </c>
      <c r="B48" s="3" t="s">
        <v>111</v>
      </c>
      <c r="C48" s="48">
        <v>36627</v>
      </c>
      <c r="D48" s="43" t="s">
        <v>534</v>
      </c>
      <c r="E48" s="49"/>
      <c r="F48" s="36" t="s">
        <v>572</v>
      </c>
      <c r="G48" s="75" t="s">
        <v>738</v>
      </c>
      <c r="H48" s="37" t="s">
        <v>112</v>
      </c>
      <c r="I48" s="38">
        <v>1</v>
      </c>
      <c r="J48" s="8" t="s">
        <v>94</v>
      </c>
      <c r="K48" s="7"/>
      <c r="L48" s="5" t="s">
        <v>62</v>
      </c>
      <c r="M48" s="45">
        <v>0</v>
      </c>
      <c r="N48" s="5">
        <v>1</v>
      </c>
      <c r="O48" s="5">
        <v>0</v>
      </c>
      <c r="P48" s="40">
        <f t="shared" si="1"/>
        <v>1</v>
      </c>
      <c r="Q48" s="80">
        <v>1.5</v>
      </c>
      <c r="R48" s="43" t="s">
        <v>582</v>
      </c>
      <c r="S48" s="41">
        <v>3</v>
      </c>
      <c r="T48" s="42" t="s">
        <v>110</v>
      </c>
      <c r="U48" s="43" t="s">
        <v>585</v>
      </c>
      <c r="V48" s="41">
        <v>3</v>
      </c>
      <c r="W48" s="44">
        <v>1</v>
      </c>
      <c r="X48" s="44">
        <v>1</v>
      </c>
      <c r="Y48" s="8" t="s">
        <v>606</v>
      </c>
    </row>
    <row r="49" spans="1:50" ht="22.5">
      <c r="A49" s="32">
        <v>48</v>
      </c>
      <c r="B49" s="3" t="s">
        <v>113</v>
      </c>
      <c r="C49" s="48">
        <v>36629</v>
      </c>
      <c r="D49" s="43" t="s">
        <v>535</v>
      </c>
      <c r="E49" s="49"/>
      <c r="F49" s="36" t="s">
        <v>571</v>
      </c>
      <c r="G49" s="75" t="s">
        <v>576</v>
      </c>
      <c r="H49" s="37" t="s">
        <v>82</v>
      </c>
      <c r="I49" s="38">
        <v>1</v>
      </c>
      <c r="J49" s="3" t="s">
        <v>114</v>
      </c>
      <c r="K49" s="45">
        <v>2</v>
      </c>
      <c r="L49" s="7" t="s">
        <v>115</v>
      </c>
      <c r="M49" s="45">
        <v>0</v>
      </c>
      <c r="N49" s="7">
        <v>1</v>
      </c>
      <c r="O49" s="7">
        <v>0</v>
      </c>
      <c r="P49" s="40">
        <f t="shared" si="1"/>
        <v>1</v>
      </c>
      <c r="Q49" s="80">
        <v>2.0100000000000002</v>
      </c>
      <c r="R49" s="43" t="s">
        <v>581</v>
      </c>
      <c r="S49" s="41">
        <v>2</v>
      </c>
      <c r="T49" s="42"/>
      <c r="U49" s="43" t="s">
        <v>585</v>
      </c>
      <c r="V49" s="41">
        <v>3</v>
      </c>
      <c r="W49" s="44">
        <v>0</v>
      </c>
      <c r="X49" s="44">
        <v>0</v>
      </c>
      <c r="Y49" s="8"/>
    </row>
    <row r="50" spans="1:50" ht="36">
      <c r="A50" s="32">
        <v>49</v>
      </c>
      <c r="B50" s="10" t="s">
        <v>116</v>
      </c>
      <c r="C50" s="33">
        <v>36636</v>
      </c>
      <c r="D50" s="34" t="s">
        <v>530</v>
      </c>
      <c r="E50" s="35" t="s">
        <v>559</v>
      </c>
      <c r="F50" s="36" t="s">
        <v>571</v>
      </c>
      <c r="G50" s="75" t="s">
        <v>575</v>
      </c>
      <c r="H50" s="37" t="s">
        <v>86</v>
      </c>
      <c r="I50" s="38">
        <v>1</v>
      </c>
      <c r="J50" s="10" t="s">
        <v>753</v>
      </c>
      <c r="K50" s="39">
        <v>7</v>
      </c>
      <c r="L50" s="7" t="s">
        <v>579</v>
      </c>
      <c r="M50" s="45">
        <v>0</v>
      </c>
      <c r="N50" s="7">
        <v>0</v>
      </c>
      <c r="O50" s="7">
        <v>0</v>
      </c>
      <c r="P50" s="40">
        <f t="shared" si="1"/>
        <v>0</v>
      </c>
      <c r="Q50" s="80">
        <v>2.4899999999999998</v>
      </c>
      <c r="R50" s="43" t="s">
        <v>581</v>
      </c>
      <c r="S50" s="41">
        <v>2</v>
      </c>
      <c r="T50" s="42"/>
      <c r="U50" s="51" t="s">
        <v>587</v>
      </c>
      <c r="V50" s="41">
        <v>0</v>
      </c>
      <c r="W50" s="44">
        <v>1</v>
      </c>
      <c r="X50" s="44">
        <v>1</v>
      </c>
      <c r="Y50" s="3" t="s">
        <v>607</v>
      </c>
    </row>
    <row r="51" spans="1:50" ht="56.25">
      <c r="A51" s="32">
        <v>50</v>
      </c>
      <c r="B51" s="10" t="s">
        <v>117</v>
      </c>
      <c r="C51" s="33">
        <v>36669</v>
      </c>
      <c r="D51" s="37" t="s">
        <v>531</v>
      </c>
      <c r="E51" s="35" t="s">
        <v>561</v>
      </c>
      <c r="F51" s="36" t="s">
        <v>571</v>
      </c>
      <c r="G51" s="75" t="s">
        <v>575</v>
      </c>
      <c r="H51" s="37" t="s">
        <v>118</v>
      </c>
      <c r="I51" s="38">
        <v>1</v>
      </c>
      <c r="J51" s="8" t="s">
        <v>754</v>
      </c>
      <c r="K51" s="7"/>
      <c r="L51" s="7" t="s">
        <v>578</v>
      </c>
      <c r="M51" s="45">
        <v>0</v>
      </c>
      <c r="N51" s="7">
        <v>0</v>
      </c>
      <c r="O51" s="7">
        <v>0</v>
      </c>
      <c r="P51" s="40">
        <f t="shared" si="1"/>
        <v>0</v>
      </c>
      <c r="Q51" s="80">
        <v>2.0100000000000002</v>
      </c>
      <c r="R51" s="43" t="s">
        <v>581</v>
      </c>
      <c r="S51" s="41">
        <v>2</v>
      </c>
      <c r="T51" s="42"/>
      <c r="U51" s="51" t="s">
        <v>587</v>
      </c>
      <c r="V51" s="41">
        <v>0</v>
      </c>
      <c r="W51" s="44">
        <v>1</v>
      </c>
      <c r="X51" s="44">
        <v>1</v>
      </c>
      <c r="Y51" s="10" t="s">
        <v>119</v>
      </c>
    </row>
    <row r="52" spans="1:50" ht="22.5">
      <c r="A52" s="32">
        <v>51</v>
      </c>
      <c r="B52" s="3" t="s">
        <v>120</v>
      </c>
      <c r="C52" s="48">
        <v>36677</v>
      </c>
      <c r="D52" s="43" t="s">
        <v>538</v>
      </c>
      <c r="E52" s="35" t="s">
        <v>563</v>
      </c>
      <c r="F52" s="36" t="s">
        <v>571</v>
      </c>
      <c r="G52" s="75" t="s">
        <v>573</v>
      </c>
      <c r="H52" s="37" t="s">
        <v>24</v>
      </c>
      <c r="I52" s="38">
        <v>1</v>
      </c>
      <c r="J52" s="8" t="s">
        <v>755</v>
      </c>
      <c r="K52" s="7">
        <v>11</v>
      </c>
      <c r="L52" s="8" t="s">
        <v>710</v>
      </c>
      <c r="M52" s="45">
        <v>0</v>
      </c>
      <c r="N52" s="7">
        <v>0</v>
      </c>
      <c r="O52" s="7">
        <v>0</v>
      </c>
      <c r="P52" s="40">
        <f t="shared" si="1"/>
        <v>0</v>
      </c>
      <c r="Q52" s="80">
        <v>3</v>
      </c>
      <c r="R52" s="43" t="s">
        <v>582</v>
      </c>
      <c r="S52" s="41">
        <v>3</v>
      </c>
      <c r="T52" s="8" t="s">
        <v>121</v>
      </c>
      <c r="U52" s="43" t="s">
        <v>586</v>
      </c>
      <c r="V52" s="41">
        <v>2</v>
      </c>
      <c r="W52" s="44">
        <v>1</v>
      </c>
      <c r="X52" s="44">
        <v>1</v>
      </c>
      <c r="Y52" s="8" t="s">
        <v>608</v>
      </c>
    </row>
    <row r="53" spans="1:50" ht="45">
      <c r="A53" s="32">
        <v>52</v>
      </c>
      <c r="B53" s="3" t="s">
        <v>120</v>
      </c>
      <c r="C53" s="48">
        <v>36677</v>
      </c>
      <c r="D53" s="43" t="s">
        <v>538</v>
      </c>
      <c r="E53" s="35" t="s">
        <v>563</v>
      </c>
      <c r="F53" s="36" t="s">
        <v>572</v>
      </c>
      <c r="G53" s="75" t="s">
        <v>738</v>
      </c>
      <c r="H53" s="37" t="s">
        <v>24</v>
      </c>
      <c r="I53" s="38">
        <v>1</v>
      </c>
      <c r="J53" s="8" t="s">
        <v>756</v>
      </c>
      <c r="K53" s="7"/>
      <c r="L53" s="8" t="s">
        <v>578</v>
      </c>
      <c r="M53" s="45">
        <v>0</v>
      </c>
      <c r="N53" s="7">
        <v>0</v>
      </c>
      <c r="O53" s="7">
        <v>0</v>
      </c>
      <c r="P53" s="40">
        <f t="shared" si="1"/>
        <v>0</v>
      </c>
      <c r="Q53" s="80">
        <v>0</v>
      </c>
      <c r="R53" s="43" t="s">
        <v>581</v>
      </c>
      <c r="S53" s="41">
        <v>2</v>
      </c>
      <c r="T53" s="8" t="s">
        <v>121</v>
      </c>
      <c r="U53" s="43" t="s">
        <v>586</v>
      </c>
      <c r="V53" s="41">
        <v>2</v>
      </c>
      <c r="W53" s="44">
        <v>1</v>
      </c>
      <c r="X53" s="44">
        <v>1</v>
      </c>
      <c r="Y53" s="8" t="s">
        <v>608</v>
      </c>
      <c r="AF53" s="6"/>
      <c r="AG53" s="6"/>
      <c r="AH53" s="6"/>
      <c r="AI53" s="6"/>
      <c r="AJ53" s="6"/>
      <c r="AK53" s="6"/>
      <c r="AL53" s="6"/>
      <c r="AM53" s="6"/>
      <c r="AN53" s="6"/>
      <c r="AO53" s="6"/>
      <c r="AP53" s="6"/>
      <c r="AQ53" s="6"/>
      <c r="AR53" s="6"/>
      <c r="AS53" s="6"/>
      <c r="AT53" s="6"/>
      <c r="AU53" s="6"/>
      <c r="AV53" s="6"/>
      <c r="AW53" s="6"/>
      <c r="AX53" s="6"/>
    </row>
    <row r="54" spans="1:50" ht="33.75">
      <c r="A54" s="32">
        <v>53</v>
      </c>
      <c r="B54" s="3" t="s">
        <v>123</v>
      </c>
      <c r="C54" s="48">
        <v>36698</v>
      </c>
      <c r="D54" s="43" t="s">
        <v>535</v>
      </c>
      <c r="E54" s="49"/>
      <c r="F54" s="36" t="s">
        <v>572</v>
      </c>
      <c r="G54" s="75" t="s">
        <v>738</v>
      </c>
      <c r="H54" s="37" t="s">
        <v>82</v>
      </c>
      <c r="I54" s="38">
        <v>1</v>
      </c>
      <c r="J54" s="8" t="s">
        <v>757</v>
      </c>
      <c r="K54" s="7">
        <v>3</v>
      </c>
      <c r="L54" s="7" t="s">
        <v>578</v>
      </c>
      <c r="M54" s="45">
        <v>0</v>
      </c>
      <c r="N54" s="7">
        <v>0</v>
      </c>
      <c r="O54" s="7">
        <v>0</v>
      </c>
      <c r="P54" s="40">
        <f t="shared" si="1"/>
        <v>0</v>
      </c>
      <c r="Q54" s="80">
        <v>0.99</v>
      </c>
      <c r="R54" s="43" t="s">
        <v>581</v>
      </c>
      <c r="S54" s="41">
        <v>2</v>
      </c>
      <c r="T54" s="42"/>
      <c r="U54" s="43" t="s">
        <v>586</v>
      </c>
      <c r="V54" s="41">
        <v>2</v>
      </c>
      <c r="W54" s="44">
        <v>1</v>
      </c>
      <c r="X54" s="44">
        <v>1</v>
      </c>
      <c r="Y54" s="8" t="s">
        <v>609</v>
      </c>
    </row>
    <row r="55" spans="1:50" ht="22.5">
      <c r="A55" s="32">
        <v>54</v>
      </c>
      <c r="B55" s="3" t="s">
        <v>130</v>
      </c>
      <c r="C55" s="48">
        <v>36698</v>
      </c>
      <c r="D55" s="43" t="s">
        <v>537</v>
      </c>
      <c r="E55" s="35" t="s">
        <v>565</v>
      </c>
      <c r="F55" s="36" t="s">
        <v>571</v>
      </c>
      <c r="G55" s="75" t="s">
        <v>576</v>
      </c>
      <c r="H55" s="37" t="s">
        <v>82</v>
      </c>
      <c r="I55" s="38">
        <v>1</v>
      </c>
      <c r="J55" s="3" t="s">
        <v>131</v>
      </c>
      <c r="K55" s="45">
        <v>1</v>
      </c>
      <c r="L55" s="45" t="s">
        <v>25</v>
      </c>
      <c r="M55" s="45">
        <v>1</v>
      </c>
      <c r="N55" s="45">
        <v>1</v>
      </c>
      <c r="O55" s="45">
        <v>1</v>
      </c>
      <c r="P55" s="40">
        <f t="shared" si="1"/>
        <v>3</v>
      </c>
      <c r="Q55" s="80">
        <v>0.99</v>
      </c>
      <c r="R55" s="43" t="s">
        <v>581</v>
      </c>
      <c r="S55" s="41">
        <v>2</v>
      </c>
      <c r="T55" s="42"/>
      <c r="U55" s="43" t="s">
        <v>586</v>
      </c>
      <c r="V55" s="41">
        <v>2</v>
      </c>
      <c r="W55" s="44">
        <v>1</v>
      </c>
      <c r="X55" s="44">
        <v>0</v>
      </c>
      <c r="Y55" s="50"/>
    </row>
    <row r="56" spans="1:50" ht="22.5">
      <c r="A56" s="32">
        <v>55</v>
      </c>
      <c r="B56" s="3" t="s">
        <v>124</v>
      </c>
      <c r="C56" s="48">
        <v>36738</v>
      </c>
      <c r="D56" s="43" t="s">
        <v>530</v>
      </c>
      <c r="E56" s="49"/>
      <c r="F56" s="36" t="s">
        <v>572</v>
      </c>
      <c r="G56" s="75" t="s">
        <v>738</v>
      </c>
      <c r="H56" s="37" t="s">
        <v>125</v>
      </c>
      <c r="I56" s="38">
        <v>0</v>
      </c>
      <c r="J56" s="3" t="s">
        <v>758</v>
      </c>
      <c r="K56" s="45">
        <v>5</v>
      </c>
      <c r="L56" s="7" t="s">
        <v>716</v>
      </c>
      <c r="M56" s="45">
        <v>0</v>
      </c>
      <c r="N56" s="7">
        <v>0</v>
      </c>
      <c r="O56" s="7">
        <v>0</v>
      </c>
      <c r="P56" s="40">
        <f t="shared" si="1"/>
        <v>0</v>
      </c>
      <c r="Q56" s="80">
        <v>0.51</v>
      </c>
      <c r="R56" s="43" t="s">
        <v>582</v>
      </c>
      <c r="S56" s="41">
        <v>3</v>
      </c>
      <c r="T56" s="42"/>
      <c r="U56" s="43" t="s">
        <v>585</v>
      </c>
      <c r="V56" s="41">
        <v>3</v>
      </c>
      <c r="W56" s="44">
        <v>1</v>
      </c>
      <c r="X56" s="44">
        <v>1</v>
      </c>
      <c r="Y56" s="8" t="s">
        <v>610</v>
      </c>
    </row>
    <row r="57" spans="1:50" ht="22.5">
      <c r="A57" s="32">
        <v>56</v>
      </c>
      <c r="B57" s="10" t="s">
        <v>127</v>
      </c>
      <c r="C57" s="33">
        <v>36917</v>
      </c>
      <c r="D57" s="34" t="s">
        <v>532</v>
      </c>
      <c r="E57" s="49"/>
      <c r="F57" s="36" t="s">
        <v>572</v>
      </c>
      <c r="G57" s="75" t="s">
        <v>577</v>
      </c>
      <c r="H57" s="34" t="s">
        <v>10</v>
      </c>
      <c r="I57" s="57">
        <v>1</v>
      </c>
      <c r="J57" s="5" t="s">
        <v>128</v>
      </c>
      <c r="K57" s="5">
        <v>2</v>
      </c>
      <c r="L57" s="58" t="s">
        <v>129</v>
      </c>
      <c r="M57" s="58">
        <v>1</v>
      </c>
      <c r="N57" s="58">
        <v>1</v>
      </c>
      <c r="O57" s="58">
        <v>1</v>
      </c>
      <c r="P57" s="40">
        <f t="shared" si="1"/>
        <v>3</v>
      </c>
      <c r="Q57" s="80">
        <v>0.51</v>
      </c>
      <c r="R57" s="43" t="s">
        <v>581</v>
      </c>
      <c r="S57" s="41">
        <v>2</v>
      </c>
      <c r="T57" s="59"/>
      <c r="U57" s="51" t="s">
        <v>587</v>
      </c>
      <c r="V57" s="41">
        <v>0</v>
      </c>
      <c r="W57" s="58">
        <v>1</v>
      </c>
      <c r="X57" s="58">
        <v>1</v>
      </c>
      <c r="Y57" s="10" t="s">
        <v>611</v>
      </c>
    </row>
    <row r="58" spans="1:50" ht="22.5">
      <c r="A58" s="32">
        <v>57</v>
      </c>
      <c r="B58" s="3" t="s">
        <v>152</v>
      </c>
      <c r="C58" s="48">
        <v>36943</v>
      </c>
      <c r="D58" s="43" t="s">
        <v>543</v>
      </c>
      <c r="E58" s="35" t="s">
        <v>566</v>
      </c>
      <c r="F58" s="36" t="s">
        <v>572</v>
      </c>
      <c r="G58" s="75" t="s">
        <v>574</v>
      </c>
      <c r="H58" s="37" t="s">
        <v>153</v>
      </c>
      <c r="I58" s="38">
        <v>1</v>
      </c>
      <c r="J58" s="3" t="s">
        <v>154</v>
      </c>
      <c r="K58" s="45">
        <v>1</v>
      </c>
      <c r="L58" s="7" t="s">
        <v>155</v>
      </c>
      <c r="M58" s="45">
        <v>0</v>
      </c>
      <c r="N58" s="7">
        <v>0</v>
      </c>
      <c r="O58" s="7">
        <v>0</v>
      </c>
      <c r="P58" s="40">
        <f t="shared" si="1"/>
        <v>0</v>
      </c>
      <c r="Q58" s="80">
        <v>2.0100000000000002</v>
      </c>
      <c r="R58" s="43" t="s">
        <v>582</v>
      </c>
      <c r="S58" s="41">
        <v>3</v>
      </c>
      <c r="T58" s="42"/>
      <c r="U58" s="34" t="s">
        <v>586</v>
      </c>
      <c r="V58" s="41">
        <v>2</v>
      </c>
      <c r="W58" s="44">
        <v>1</v>
      </c>
      <c r="X58" s="44">
        <v>0</v>
      </c>
      <c r="Y58" s="50"/>
    </row>
    <row r="59" spans="1:50" ht="22.5">
      <c r="A59" s="32">
        <v>58</v>
      </c>
      <c r="B59" s="3" t="s">
        <v>132</v>
      </c>
      <c r="C59" s="48">
        <v>36962</v>
      </c>
      <c r="D59" s="43" t="s">
        <v>535</v>
      </c>
      <c r="E59" s="49"/>
      <c r="F59" s="36" t="s">
        <v>572</v>
      </c>
      <c r="G59" s="75" t="s">
        <v>738</v>
      </c>
      <c r="H59" s="37" t="s">
        <v>82</v>
      </c>
      <c r="I59" s="38">
        <v>1</v>
      </c>
      <c r="J59" s="8" t="s">
        <v>133</v>
      </c>
      <c r="K59" s="7">
        <v>1</v>
      </c>
      <c r="L59" s="7" t="s">
        <v>15</v>
      </c>
      <c r="M59" s="45">
        <v>0</v>
      </c>
      <c r="N59" s="7">
        <v>1</v>
      </c>
      <c r="O59" s="7">
        <v>0</v>
      </c>
      <c r="P59" s="40">
        <f t="shared" si="1"/>
        <v>1</v>
      </c>
      <c r="Q59" s="80">
        <v>0.51</v>
      </c>
      <c r="R59" s="43" t="s">
        <v>584</v>
      </c>
      <c r="S59" s="41">
        <v>1</v>
      </c>
      <c r="T59" s="46"/>
      <c r="U59" s="43" t="s">
        <v>585</v>
      </c>
      <c r="V59" s="41">
        <v>3</v>
      </c>
      <c r="W59" s="8">
        <v>0</v>
      </c>
      <c r="X59" s="8">
        <v>0</v>
      </c>
      <c r="Y59" s="50"/>
    </row>
    <row r="60" spans="1:50" ht="22.5">
      <c r="A60" s="32">
        <v>59</v>
      </c>
      <c r="B60" s="3" t="s">
        <v>134</v>
      </c>
      <c r="C60" s="48">
        <v>36962</v>
      </c>
      <c r="D60" s="43" t="s">
        <v>535</v>
      </c>
      <c r="E60" s="49"/>
      <c r="F60" s="36" t="s">
        <v>571</v>
      </c>
      <c r="G60" s="75" t="s">
        <v>573</v>
      </c>
      <c r="H60" s="37" t="s">
        <v>82</v>
      </c>
      <c r="I60" s="38">
        <v>1</v>
      </c>
      <c r="J60" s="8" t="s">
        <v>759</v>
      </c>
      <c r="K60" s="7">
        <v>6</v>
      </c>
      <c r="L60" s="7" t="s">
        <v>578</v>
      </c>
      <c r="M60" s="45">
        <v>0</v>
      </c>
      <c r="N60" s="7">
        <v>0</v>
      </c>
      <c r="O60" s="7">
        <v>0</v>
      </c>
      <c r="P60" s="40">
        <f t="shared" si="1"/>
        <v>0</v>
      </c>
      <c r="Q60" s="80">
        <v>3</v>
      </c>
      <c r="R60" s="43" t="s">
        <v>581</v>
      </c>
      <c r="S60" s="41">
        <v>2</v>
      </c>
      <c r="T60" s="46"/>
      <c r="U60" s="34" t="s">
        <v>586</v>
      </c>
      <c r="V60" s="41">
        <v>2</v>
      </c>
      <c r="W60" s="44">
        <v>1</v>
      </c>
      <c r="X60" s="44">
        <v>1</v>
      </c>
      <c r="Y60" s="8" t="s">
        <v>612</v>
      </c>
    </row>
    <row r="61" spans="1:50" ht="45">
      <c r="A61" s="32">
        <v>60</v>
      </c>
      <c r="B61" s="10" t="s">
        <v>135</v>
      </c>
      <c r="C61" s="33">
        <v>36979</v>
      </c>
      <c r="D61" s="34" t="s">
        <v>530</v>
      </c>
      <c r="E61" s="35" t="s">
        <v>559</v>
      </c>
      <c r="F61" s="36" t="s">
        <v>571</v>
      </c>
      <c r="G61" s="75" t="s">
        <v>575</v>
      </c>
      <c r="H61" s="37" t="s">
        <v>86</v>
      </c>
      <c r="I61" s="38">
        <v>1</v>
      </c>
      <c r="J61" s="60" t="s">
        <v>760</v>
      </c>
      <c r="K61" s="7">
        <v>6</v>
      </c>
      <c r="L61" s="7" t="s">
        <v>578</v>
      </c>
      <c r="M61" s="45">
        <v>0</v>
      </c>
      <c r="N61" s="7">
        <v>0</v>
      </c>
      <c r="O61" s="7">
        <v>0</v>
      </c>
      <c r="P61" s="40">
        <f t="shared" si="1"/>
        <v>0</v>
      </c>
      <c r="Q61" s="80">
        <v>2.4899999999999998</v>
      </c>
      <c r="R61" s="43" t="s">
        <v>581</v>
      </c>
      <c r="S61" s="41">
        <v>2</v>
      </c>
      <c r="T61" s="42" t="s">
        <v>136</v>
      </c>
      <c r="U61" s="51" t="s">
        <v>587</v>
      </c>
      <c r="V61" s="41">
        <v>0</v>
      </c>
      <c r="W61" s="44">
        <v>1</v>
      </c>
      <c r="X61" s="44">
        <v>1</v>
      </c>
      <c r="Y61" s="3" t="s">
        <v>137</v>
      </c>
    </row>
    <row r="62" spans="1:50" ht="36">
      <c r="A62" s="32">
        <v>61</v>
      </c>
      <c r="B62" s="10" t="s">
        <v>135</v>
      </c>
      <c r="C62" s="33">
        <v>36979</v>
      </c>
      <c r="D62" s="34" t="s">
        <v>530</v>
      </c>
      <c r="E62" s="35" t="s">
        <v>559</v>
      </c>
      <c r="F62" s="36" t="s">
        <v>571</v>
      </c>
      <c r="G62" s="75" t="s">
        <v>575</v>
      </c>
      <c r="H62" s="37" t="s">
        <v>86</v>
      </c>
      <c r="I62" s="38">
        <v>1</v>
      </c>
      <c r="J62" s="60" t="s">
        <v>138</v>
      </c>
      <c r="K62" s="7">
        <v>6</v>
      </c>
      <c r="L62" s="7" t="s">
        <v>91</v>
      </c>
      <c r="M62" s="45">
        <v>0</v>
      </c>
      <c r="N62" s="7">
        <v>1</v>
      </c>
      <c r="O62" s="7">
        <v>0</v>
      </c>
      <c r="P62" s="40">
        <f t="shared" si="1"/>
        <v>1</v>
      </c>
      <c r="Q62" s="80">
        <v>0</v>
      </c>
      <c r="R62" s="43" t="s">
        <v>581</v>
      </c>
      <c r="S62" s="41">
        <v>2</v>
      </c>
      <c r="T62" s="42" t="s">
        <v>136</v>
      </c>
      <c r="U62" s="51" t="s">
        <v>587</v>
      </c>
      <c r="V62" s="41">
        <v>0</v>
      </c>
      <c r="W62" s="44">
        <v>1</v>
      </c>
      <c r="X62" s="44">
        <v>1</v>
      </c>
      <c r="Y62" s="3" t="s">
        <v>137</v>
      </c>
    </row>
    <row r="63" spans="1:50" ht="56.25">
      <c r="A63" s="32">
        <v>62</v>
      </c>
      <c r="B63" s="10" t="s">
        <v>139</v>
      </c>
      <c r="C63" s="33">
        <v>37035</v>
      </c>
      <c r="D63" s="37" t="s">
        <v>531</v>
      </c>
      <c r="E63" s="35" t="s">
        <v>561</v>
      </c>
      <c r="F63" s="36" t="s">
        <v>571</v>
      </c>
      <c r="G63" s="75" t="s">
        <v>575</v>
      </c>
      <c r="H63" s="37" t="s">
        <v>140</v>
      </c>
      <c r="I63" s="38">
        <v>1</v>
      </c>
      <c r="J63" s="8" t="s">
        <v>761</v>
      </c>
      <c r="K63" s="7"/>
      <c r="L63" s="7" t="s">
        <v>578</v>
      </c>
      <c r="M63" s="45">
        <v>0</v>
      </c>
      <c r="N63" s="7">
        <v>0</v>
      </c>
      <c r="O63" s="7">
        <v>0</v>
      </c>
      <c r="P63" s="40">
        <f t="shared" si="1"/>
        <v>0</v>
      </c>
      <c r="Q63" s="80">
        <v>2.0100000000000002</v>
      </c>
      <c r="R63" s="43" t="s">
        <v>584</v>
      </c>
      <c r="S63" s="41">
        <v>1</v>
      </c>
      <c r="T63" s="42"/>
      <c r="U63" s="43" t="s">
        <v>587</v>
      </c>
      <c r="V63" s="41">
        <v>0</v>
      </c>
      <c r="W63" s="8">
        <v>0</v>
      </c>
      <c r="X63" s="8">
        <v>1</v>
      </c>
      <c r="Y63" s="10" t="s">
        <v>141</v>
      </c>
    </row>
    <row r="64" spans="1:50" ht="22.5">
      <c r="A64" s="32">
        <v>63</v>
      </c>
      <c r="B64" s="3" t="s">
        <v>142</v>
      </c>
      <c r="C64" s="48">
        <v>37062</v>
      </c>
      <c r="D64" s="43" t="s">
        <v>541</v>
      </c>
      <c r="E64" s="49"/>
      <c r="F64" s="36" t="s">
        <v>572</v>
      </c>
      <c r="G64" s="75" t="s">
        <v>574</v>
      </c>
      <c r="H64" s="37" t="s">
        <v>82</v>
      </c>
      <c r="I64" s="38">
        <v>1</v>
      </c>
      <c r="J64" s="3" t="s">
        <v>143</v>
      </c>
      <c r="K64" s="45">
        <v>1</v>
      </c>
      <c r="L64" s="7" t="s">
        <v>144</v>
      </c>
      <c r="M64" s="45">
        <v>0</v>
      </c>
      <c r="N64" s="7">
        <v>0</v>
      </c>
      <c r="O64" s="7">
        <v>0</v>
      </c>
      <c r="P64" s="40">
        <f t="shared" si="1"/>
        <v>0</v>
      </c>
      <c r="Q64" s="80">
        <v>0.51</v>
      </c>
      <c r="R64" s="43" t="s">
        <v>584</v>
      </c>
      <c r="S64" s="41">
        <v>1</v>
      </c>
      <c r="T64" s="46"/>
      <c r="U64" s="43" t="s">
        <v>585</v>
      </c>
      <c r="V64" s="41">
        <v>3</v>
      </c>
      <c r="W64" s="44">
        <v>1</v>
      </c>
      <c r="X64" s="44">
        <v>1</v>
      </c>
      <c r="Y64" s="10" t="s">
        <v>613</v>
      </c>
    </row>
    <row r="65" spans="1:25" ht="22.5">
      <c r="A65" s="32">
        <v>64</v>
      </c>
      <c r="B65" s="3" t="s">
        <v>145</v>
      </c>
      <c r="C65" s="48">
        <v>37112</v>
      </c>
      <c r="D65" s="43" t="s">
        <v>542</v>
      </c>
      <c r="E65" s="49"/>
      <c r="F65" s="36" t="s">
        <v>572</v>
      </c>
      <c r="G65" s="75" t="s">
        <v>574</v>
      </c>
      <c r="H65" s="37" t="s">
        <v>146</v>
      </c>
      <c r="I65" s="38">
        <v>1</v>
      </c>
      <c r="J65" s="3" t="s">
        <v>147</v>
      </c>
      <c r="K65" s="45">
        <v>1</v>
      </c>
      <c r="L65" s="7" t="s">
        <v>126</v>
      </c>
      <c r="M65" s="45">
        <v>0</v>
      </c>
      <c r="N65" s="7">
        <v>0</v>
      </c>
      <c r="O65" s="7">
        <v>0</v>
      </c>
      <c r="P65" s="40">
        <f t="shared" si="1"/>
        <v>0</v>
      </c>
      <c r="Q65" s="80">
        <v>0</v>
      </c>
      <c r="R65" s="43" t="s">
        <v>584</v>
      </c>
      <c r="S65" s="41">
        <v>1</v>
      </c>
      <c r="T65" s="46"/>
      <c r="U65" s="43" t="s">
        <v>585</v>
      </c>
      <c r="V65" s="41">
        <v>3</v>
      </c>
      <c r="W65" s="44">
        <v>1</v>
      </c>
      <c r="X65" s="44">
        <v>1</v>
      </c>
      <c r="Y65" s="8" t="s">
        <v>614</v>
      </c>
    </row>
    <row r="66" spans="1:25" ht="56.25">
      <c r="A66" s="32">
        <v>65</v>
      </c>
      <c r="B66" s="3" t="s">
        <v>167</v>
      </c>
      <c r="C66" s="48">
        <v>37116</v>
      </c>
      <c r="D66" s="43" t="s">
        <v>535</v>
      </c>
      <c r="E66" s="49"/>
      <c r="F66" s="36" t="s">
        <v>572</v>
      </c>
      <c r="G66" s="75" t="s">
        <v>574</v>
      </c>
      <c r="H66" s="37" t="s">
        <v>82</v>
      </c>
      <c r="I66" s="38">
        <v>1</v>
      </c>
      <c r="J66" s="8" t="s">
        <v>762</v>
      </c>
      <c r="K66" s="7">
        <v>11</v>
      </c>
      <c r="L66" s="7" t="s">
        <v>578</v>
      </c>
      <c r="M66" s="45">
        <v>0</v>
      </c>
      <c r="N66" s="7">
        <v>0</v>
      </c>
      <c r="O66" s="7">
        <v>0</v>
      </c>
      <c r="P66" s="40">
        <f t="shared" ref="P66:P97" si="2">M66+N66+O66</f>
        <v>0</v>
      </c>
      <c r="Q66" s="80">
        <v>0.99</v>
      </c>
      <c r="R66" s="43" t="s">
        <v>581</v>
      </c>
      <c r="S66" s="41">
        <v>2</v>
      </c>
      <c r="T66" s="42"/>
      <c r="U66" s="43" t="s">
        <v>585</v>
      </c>
      <c r="V66" s="41">
        <v>3</v>
      </c>
      <c r="W66" s="44">
        <v>0</v>
      </c>
      <c r="X66" s="44">
        <v>0</v>
      </c>
      <c r="Y66" s="8"/>
    </row>
    <row r="67" spans="1:25" ht="22.5">
      <c r="A67" s="32">
        <v>66</v>
      </c>
      <c r="B67" s="10" t="s">
        <v>150</v>
      </c>
      <c r="C67" s="33">
        <v>37139</v>
      </c>
      <c r="D67" s="43" t="s">
        <v>543</v>
      </c>
      <c r="E67" s="49"/>
      <c r="F67" s="36" t="s">
        <v>572</v>
      </c>
      <c r="G67" s="75" t="s">
        <v>577</v>
      </c>
      <c r="H67" s="37" t="s">
        <v>140</v>
      </c>
      <c r="I67" s="38">
        <v>1</v>
      </c>
      <c r="J67" s="3" t="s">
        <v>151</v>
      </c>
      <c r="K67" s="45">
        <v>1</v>
      </c>
      <c r="L67" s="7" t="s">
        <v>578</v>
      </c>
      <c r="M67" s="7">
        <v>1</v>
      </c>
      <c r="N67" s="7">
        <v>1</v>
      </c>
      <c r="O67" s="7">
        <v>1</v>
      </c>
      <c r="P67" s="40">
        <f t="shared" si="2"/>
        <v>3</v>
      </c>
      <c r="Q67" s="80">
        <v>0.51</v>
      </c>
      <c r="R67" s="43" t="s">
        <v>6</v>
      </c>
      <c r="S67" s="41">
        <v>4</v>
      </c>
      <c r="T67" s="46"/>
      <c r="U67" s="43" t="s">
        <v>587</v>
      </c>
      <c r="V67" s="41">
        <v>0</v>
      </c>
      <c r="W67" s="8">
        <v>1</v>
      </c>
      <c r="X67" s="8">
        <v>1</v>
      </c>
      <c r="Y67" s="10" t="s">
        <v>150</v>
      </c>
    </row>
    <row r="68" spans="1:25" ht="27">
      <c r="A68" s="32">
        <v>67</v>
      </c>
      <c r="B68" s="10" t="s">
        <v>212</v>
      </c>
      <c r="C68" s="33">
        <v>37155</v>
      </c>
      <c r="D68" s="37" t="s">
        <v>544</v>
      </c>
      <c r="E68" s="35" t="s">
        <v>567</v>
      </c>
      <c r="F68" s="36" t="s">
        <v>572</v>
      </c>
      <c r="G68" s="75" t="s">
        <v>574</v>
      </c>
      <c r="H68" s="37" t="s">
        <v>213</v>
      </c>
      <c r="I68" s="38">
        <v>1</v>
      </c>
      <c r="J68" s="10" t="s">
        <v>214</v>
      </c>
      <c r="K68" s="39">
        <v>1</v>
      </c>
      <c r="L68" s="7" t="s">
        <v>41</v>
      </c>
      <c r="M68" s="45">
        <v>0</v>
      </c>
      <c r="N68" s="7">
        <v>0</v>
      </c>
      <c r="O68" s="7">
        <v>0</v>
      </c>
      <c r="P68" s="40">
        <f t="shared" si="2"/>
        <v>0</v>
      </c>
      <c r="Q68" s="80">
        <v>0.99</v>
      </c>
      <c r="R68" s="43" t="s">
        <v>582</v>
      </c>
      <c r="S68" s="41">
        <v>3</v>
      </c>
      <c r="T68" s="42"/>
      <c r="U68" s="34" t="s">
        <v>586</v>
      </c>
      <c r="V68" s="41">
        <v>2</v>
      </c>
      <c r="W68" s="44">
        <v>1</v>
      </c>
      <c r="X68" s="44">
        <v>0</v>
      </c>
      <c r="Y68" s="50"/>
    </row>
    <row r="69" spans="1:25" ht="36">
      <c r="A69" s="32">
        <v>68</v>
      </c>
      <c r="B69" s="10" t="s">
        <v>230</v>
      </c>
      <c r="C69" s="33">
        <v>37217</v>
      </c>
      <c r="D69" s="34" t="s">
        <v>544</v>
      </c>
      <c r="E69" s="35" t="s">
        <v>567</v>
      </c>
      <c r="F69" s="36" t="s">
        <v>572</v>
      </c>
      <c r="G69" s="75" t="s">
        <v>577</v>
      </c>
      <c r="H69" s="37" t="s">
        <v>231</v>
      </c>
      <c r="I69" s="38">
        <v>1</v>
      </c>
      <c r="J69" s="10" t="s">
        <v>214</v>
      </c>
      <c r="K69" s="39">
        <v>1</v>
      </c>
      <c r="L69" s="7" t="s">
        <v>41</v>
      </c>
      <c r="M69" s="45">
        <v>0</v>
      </c>
      <c r="N69" s="7">
        <v>0</v>
      </c>
      <c r="O69" s="7">
        <v>0</v>
      </c>
      <c r="P69" s="40">
        <f t="shared" si="2"/>
        <v>0</v>
      </c>
      <c r="Q69" s="80">
        <v>0.99</v>
      </c>
      <c r="R69" s="43" t="s">
        <v>582</v>
      </c>
      <c r="S69" s="41">
        <v>3</v>
      </c>
      <c r="T69" s="42"/>
      <c r="U69" s="51" t="s">
        <v>587</v>
      </c>
      <c r="V69" s="41">
        <v>0</v>
      </c>
      <c r="W69" s="44">
        <v>1</v>
      </c>
      <c r="X69" s="44">
        <v>1</v>
      </c>
      <c r="Y69" s="10" t="s">
        <v>635</v>
      </c>
    </row>
    <row r="70" spans="1:25" ht="56.25">
      <c r="A70" s="32">
        <v>69</v>
      </c>
      <c r="B70" s="10" t="s">
        <v>159</v>
      </c>
      <c r="C70" s="33">
        <v>37265</v>
      </c>
      <c r="D70" s="34" t="s">
        <v>532</v>
      </c>
      <c r="E70" s="35" t="s">
        <v>560</v>
      </c>
      <c r="F70" s="36" t="s">
        <v>571</v>
      </c>
      <c r="G70" s="75" t="s">
        <v>575</v>
      </c>
      <c r="H70" s="37" t="s">
        <v>10</v>
      </c>
      <c r="I70" s="38">
        <v>1</v>
      </c>
      <c r="J70" s="5" t="s">
        <v>819</v>
      </c>
      <c r="K70" s="5">
        <v>6</v>
      </c>
      <c r="L70" s="7" t="s">
        <v>578</v>
      </c>
      <c r="M70" s="45">
        <v>0</v>
      </c>
      <c r="N70" s="7">
        <v>0</v>
      </c>
      <c r="O70" s="7">
        <v>0</v>
      </c>
      <c r="P70" s="40">
        <f t="shared" si="2"/>
        <v>0</v>
      </c>
      <c r="Q70" s="80">
        <v>2.0100000000000002</v>
      </c>
      <c r="R70" s="43" t="s">
        <v>6</v>
      </c>
      <c r="S70" s="41">
        <v>4</v>
      </c>
      <c r="T70" s="46"/>
      <c r="U70" s="51" t="s">
        <v>587</v>
      </c>
      <c r="V70" s="41">
        <v>0</v>
      </c>
      <c r="W70" s="44">
        <v>1</v>
      </c>
      <c r="X70" s="44">
        <v>1</v>
      </c>
      <c r="Y70" s="10" t="s">
        <v>616</v>
      </c>
    </row>
    <row r="71" spans="1:25" ht="22.5">
      <c r="A71" s="32">
        <v>70</v>
      </c>
      <c r="B71" s="47" t="s">
        <v>160</v>
      </c>
      <c r="C71" s="33">
        <v>37273</v>
      </c>
      <c r="D71" s="34" t="s">
        <v>538</v>
      </c>
      <c r="E71" s="49"/>
      <c r="F71" s="36" t="s">
        <v>572</v>
      </c>
      <c r="G71" s="75" t="s">
        <v>574</v>
      </c>
      <c r="H71" s="37" t="s">
        <v>82</v>
      </c>
      <c r="I71" s="38">
        <v>1</v>
      </c>
      <c r="J71" s="61" t="s">
        <v>161</v>
      </c>
      <c r="K71" s="5">
        <v>2</v>
      </c>
      <c r="L71" s="7" t="s">
        <v>162</v>
      </c>
      <c r="M71" s="45">
        <v>0</v>
      </c>
      <c r="N71" s="7">
        <v>1</v>
      </c>
      <c r="O71" s="7">
        <v>0</v>
      </c>
      <c r="P71" s="40">
        <f t="shared" si="2"/>
        <v>1</v>
      </c>
      <c r="Q71" s="80">
        <v>0.99</v>
      </c>
      <c r="R71" s="43" t="s">
        <v>581</v>
      </c>
      <c r="S71" s="41">
        <v>2</v>
      </c>
      <c r="T71" s="42"/>
      <c r="U71" s="34" t="s">
        <v>585</v>
      </c>
      <c r="V71" s="41">
        <v>3</v>
      </c>
      <c r="W71" s="8">
        <v>0</v>
      </c>
      <c r="X71" s="8">
        <v>0</v>
      </c>
      <c r="Y71" s="8"/>
    </row>
    <row r="72" spans="1:25" ht="22.5">
      <c r="A72" s="32">
        <v>71</v>
      </c>
      <c r="B72" s="47" t="s">
        <v>163</v>
      </c>
      <c r="C72" s="33">
        <v>37276</v>
      </c>
      <c r="D72" s="34" t="s">
        <v>536</v>
      </c>
      <c r="E72" s="49"/>
      <c r="F72" s="36" t="s">
        <v>572</v>
      </c>
      <c r="G72" s="75" t="s">
        <v>738</v>
      </c>
      <c r="H72" s="37" t="s">
        <v>24</v>
      </c>
      <c r="I72" s="38">
        <v>1</v>
      </c>
      <c r="J72" s="3" t="s">
        <v>820</v>
      </c>
      <c r="K72" s="45">
        <v>5</v>
      </c>
      <c r="L72" s="7" t="s">
        <v>164</v>
      </c>
      <c r="M72" s="7">
        <v>1</v>
      </c>
      <c r="N72" s="7">
        <v>1</v>
      </c>
      <c r="O72" s="7">
        <v>1</v>
      </c>
      <c r="P72" s="40">
        <f t="shared" si="2"/>
        <v>3</v>
      </c>
      <c r="Q72" s="80">
        <v>0.99</v>
      </c>
      <c r="R72" s="43" t="s">
        <v>582</v>
      </c>
      <c r="S72" s="41">
        <v>3</v>
      </c>
      <c r="T72" s="42"/>
      <c r="U72" s="34" t="s">
        <v>585</v>
      </c>
      <c r="V72" s="41">
        <v>3</v>
      </c>
      <c r="W72" s="8">
        <v>1</v>
      </c>
      <c r="X72" s="8">
        <v>1</v>
      </c>
      <c r="Y72" s="8" t="s">
        <v>617</v>
      </c>
    </row>
    <row r="73" spans="1:25" ht="22.5">
      <c r="A73" s="32">
        <v>72</v>
      </c>
      <c r="B73" s="47" t="s">
        <v>165</v>
      </c>
      <c r="C73" s="33">
        <v>37305</v>
      </c>
      <c r="D73" s="34" t="s">
        <v>544</v>
      </c>
      <c r="E73" s="49"/>
      <c r="F73" s="36" t="s">
        <v>572</v>
      </c>
      <c r="G73" s="75" t="s">
        <v>738</v>
      </c>
      <c r="H73" s="37" t="s">
        <v>545</v>
      </c>
      <c r="I73" s="38">
        <v>0</v>
      </c>
      <c r="J73" s="9" t="s">
        <v>763</v>
      </c>
      <c r="K73" s="5">
        <v>3</v>
      </c>
      <c r="L73" s="7" t="s">
        <v>126</v>
      </c>
      <c r="M73" s="45">
        <v>0</v>
      </c>
      <c r="N73" s="7">
        <v>0</v>
      </c>
      <c r="O73" s="7">
        <v>0</v>
      </c>
      <c r="P73" s="40">
        <f t="shared" si="2"/>
        <v>0</v>
      </c>
      <c r="Q73" s="80">
        <v>0</v>
      </c>
      <c r="R73" s="43" t="s">
        <v>582</v>
      </c>
      <c r="S73" s="41">
        <v>3</v>
      </c>
      <c r="T73" s="42"/>
      <c r="U73" s="34" t="s">
        <v>585</v>
      </c>
      <c r="V73" s="41">
        <v>3</v>
      </c>
      <c r="W73" s="8">
        <v>0</v>
      </c>
      <c r="X73" s="8">
        <v>0</v>
      </c>
      <c r="Y73" s="8"/>
    </row>
    <row r="74" spans="1:25" ht="22.5">
      <c r="A74" s="32">
        <v>73</v>
      </c>
      <c r="B74" s="47" t="s">
        <v>166</v>
      </c>
      <c r="C74" s="33">
        <v>37309</v>
      </c>
      <c r="D74" s="34" t="s">
        <v>535</v>
      </c>
      <c r="E74" s="49"/>
      <c r="F74" s="36" t="s">
        <v>571</v>
      </c>
      <c r="G74" s="75" t="s">
        <v>576</v>
      </c>
      <c r="H74" s="37" t="s">
        <v>82</v>
      </c>
      <c r="I74" s="38">
        <v>1</v>
      </c>
      <c r="J74" s="10" t="s">
        <v>764</v>
      </c>
      <c r="K74" s="39">
        <v>5</v>
      </c>
      <c r="L74" s="7" t="s">
        <v>578</v>
      </c>
      <c r="M74" s="45">
        <v>0</v>
      </c>
      <c r="N74" s="7">
        <v>0</v>
      </c>
      <c r="O74" s="7">
        <v>0</v>
      </c>
      <c r="P74" s="40">
        <f t="shared" si="2"/>
        <v>0</v>
      </c>
      <c r="Q74" s="80">
        <v>1.5</v>
      </c>
      <c r="R74" s="43" t="s">
        <v>582</v>
      </c>
      <c r="S74" s="41">
        <v>3</v>
      </c>
      <c r="T74" s="42"/>
      <c r="U74" s="34" t="s">
        <v>585</v>
      </c>
      <c r="V74" s="41">
        <v>3</v>
      </c>
      <c r="W74" s="8">
        <v>1</v>
      </c>
      <c r="X74" s="8">
        <v>0</v>
      </c>
      <c r="Y74" s="50"/>
    </row>
    <row r="75" spans="1:25" ht="90">
      <c r="A75" s="32">
        <v>74</v>
      </c>
      <c r="B75" s="3" t="s">
        <v>122</v>
      </c>
      <c r="C75" s="48">
        <v>37342</v>
      </c>
      <c r="D75" s="43" t="s">
        <v>535</v>
      </c>
      <c r="E75" s="35" t="s">
        <v>564</v>
      </c>
      <c r="F75" s="36" t="s">
        <v>572</v>
      </c>
      <c r="G75" s="75" t="s">
        <v>738</v>
      </c>
      <c r="H75" s="37" t="s">
        <v>82</v>
      </c>
      <c r="I75" s="38">
        <v>1</v>
      </c>
      <c r="J75" s="8" t="s">
        <v>765</v>
      </c>
      <c r="K75" s="7">
        <v>18</v>
      </c>
      <c r="L75" s="7" t="s">
        <v>709</v>
      </c>
      <c r="M75" s="45">
        <v>0</v>
      </c>
      <c r="N75" s="7">
        <v>0</v>
      </c>
      <c r="O75" s="7">
        <v>0</v>
      </c>
      <c r="P75" s="40">
        <f t="shared" si="2"/>
        <v>0</v>
      </c>
      <c r="Q75" s="80">
        <v>0.99</v>
      </c>
      <c r="R75" s="43" t="s">
        <v>582</v>
      </c>
      <c r="S75" s="41">
        <v>3</v>
      </c>
      <c r="T75" s="42"/>
      <c r="U75" s="43" t="s">
        <v>585</v>
      </c>
      <c r="V75" s="41">
        <v>3</v>
      </c>
      <c r="W75" s="44">
        <v>1</v>
      </c>
      <c r="X75" s="44">
        <v>0</v>
      </c>
      <c r="Y75" s="50"/>
    </row>
    <row r="76" spans="1:25" ht="67.5">
      <c r="A76" s="32">
        <v>75</v>
      </c>
      <c r="B76" s="10" t="s">
        <v>168</v>
      </c>
      <c r="C76" s="33">
        <v>37343</v>
      </c>
      <c r="D76" s="34" t="s">
        <v>530</v>
      </c>
      <c r="E76" s="35" t="s">
        <v>559</v>
      </c>
      <c r="F76" s="36" t="s">
        <v>571</v>
      </c>
      <c r="G76" s="75" t="s">
        <v>575</v>
      </c>
      <c r="H76" s="37" t="s">
        <v>169</v>
      </c>
      <c r="I76" s="38">
        <v>1</v>
      </c>
      <c r="J76" s="60" t="s">
        <v>766</v>
      </c>
      <c r="K76" s="60"/>
      <c r="L76" s="7" t="s">
        <v>710</v>
      </c>
      <c r="M76" s="45">
        <v>0</v>
      </c>
      <c r="N76" s="7">
        <v>0</v>
      </c>
      <c r="O76" s="7">
        <v>0</v>
      </c>
      <c r="P76" s="40">
        <f t="shared" si="2"/>
        <v>0</v>
      </c>
      <c r="Q76" s="80">
        <v>2.4899999999999998</v>
      </c>
      <c r="R76" s="43" t="s">
        <v>582</v>
      </c>
      <c r="S76" s="41">
        <v>3</v>
      </c>
      <c r="T76" s="42"/>
      <c r="U76" s="51" t="s">
        <v>587</v>
      </c>
      <c r="V76" s="41">
        <v>0</v>
      </c>
      <c r="W76" s="44">
        <v>1</v>
      </c>
      <c r="X76" s="44">
        <v>1</v>
      </c>
      <c r="Y76" s="10" t="s">
        <v>618</v>
      </c>
    </row>
    <row r="77" spans="1:25" ht="22.5">
      <c r="A77" s="32">
        <v>76</v>
      </c>
      <c r="B77" s="47" t="s">
        <v>170</v>
      </c>
      <c r="C77" s="33">
        <v>37365</v>
      </c>
      <c r="D77" s="37" t="s">
        <v>538</v>
      </c>
      <c r="E77" s="49"/>
      <c r="F77" s="36" t="s">
        <v>572</v>
      </c>
      <c r="G77" s="75" t="s">
        <v>738</v>
      </c>
      <c r="H77" s="37" t="s">
        <v>82</v>
      </c>
      <c r="I77" s="38">
        <v>1</v>
      </c>
      <c r="J77" s="10" t="s">
        <v>171</v>
      </c>
      <c r="K77" s="39">
        <v>1</v>
      </c>
      <c r="L77" s="7" t="s">
        <v>3</v>
      </c>
      <c r="M77" s="45">
        <v>0</v>
      </c>
      <c r="N77" s="7">
        <v>0</v>
      </c>
      <c r="O77" s="7">
        <v>0</v>
      </c>
      <c r="P77" s="40">
        <f t="shared" si="2"/>
        <v>0</v>
      </c>
      <c r="Q77" s="80">
        <v>0.99</v>
      </c>
      <c r="R77" s="43" t="s">
        <v>582</v>
      </c>
      <c r="S77" s="41">
        <v>3</v>
      </c>
      <c r="T77" s="42"/>
      <c r="U77" s="34" t="s">
        <v>585</v>
      </c>
      <c r="V77" s="41">
        <v>3</v>
      </c>
      <c r="W77" s="44">
        <v>1</v>
      </c>
      <c r="X77" s="44">
        <v>1</v>
      </c>
      <c r="Y77" s="9" t="s">
        <v>619</v>
      </c>
    </row>
    <row r="78" spans="1:25" ht="22.5">
      <c r="A78" s="32">
        <v>77</v>
      </c>
      <c r="B78" s="47" t="s">
        <v>172</v>
      </c>
      <c r="C78" s="33">
        <v>37385</v>
      </c>
      <c r="D78" s="34" t="s">
        <v>535</v>
      </c>
      <c r="E78" s="49"/>
      <c r="F78" s="36" t="s">
        <v>572</v>
      </c>
      <c r="G78" s="75" t="s">
        <v>574</v>
      </c>
      <c r="H78" s="37" t="s">
        <v>82</v>
      </c>
      <c r="I78" s="38">
        <v>1</v>
      </c>
      <c r="J78" s="10" t="s">
        <v>173</v>
      </c>
      <c r="K78" s="39">
        <v>1</v>
      </c>
      <c r="L78" s="7" t="s">
        <v>3</v>
      </c>
      <c r="M78" s="45">
        <v>0</v>
      </c>
      <c r="N78" s="7">
        <v>0</v>
      </c>
      <c r="O78" s="7">
        <v>0</v>
      </c>
      <c r="P78" s="40">
        <f t="shared" si="2"/>
        <v>0</v>
      </c>
      <c r="Q78" s="80">
        <v>0.99</v>
      </c>
      <c r="R78" s="43" t="s">
        <v>584</v>
      </c>
      <c r="S78" s="41">
        <v>1</v>
      </c>
      <c r="T78" s="42"/>
      <c r="U78" s="34" t="s">
        <v>585</v>
      </c>
      <c r="V78" s="41">
        <v>3</v>
      </c>
      <c r="W78" s="44">
        <v>0</v>
      </c>
      <c r="X78" s="44">
        <v>0</v>
      </c>
      <c r="Y78" s="9"/>
    </row>
    <row r="79" spans="1:25" ht="22.5">
      <c r="A79" s="32">
        <v>78</v>
      </c>
      <c r="B79" s="47" t="s">
        <v>174</v>
      </c>
      <c r="C79" s="33">
        <v>37412</v>
      </c>
      <c r="D79" s="34" t="s">
        <v>535</v>
      </c>
      <c r="E79" s="49"/>
      <c r="F79" s="36" t="s">
        <v>572</v>
      </c>
      <c r="G79" s="75" t="s">
        <v>574</v>
      </c>
      <c r="H79" s="37" t="s">
        <v>82</v>
      </c>
      <c r="I79" s="38">
        <v>1</v>
      </c>
      <c r="J79" s="3" t="s">
        <v>175</v>
      </c>
      <c r="K79" s="45">
        <v>2</v>
      </c>
      <c r="L79" s="7" t="s">
        <v>176</v>
      </c>
      <c r="M79" s="45">
        <v>0</v>
      </c>
      <c r="N79" s="7">
        <v>1</v>
      </c>
      <c r="O79" s="7">
        <v>0</v>
      </c>
      <c r="P79" s="40">
        <f t="shared" si="2"/>
        <v>1</v>
      </c>
      <c r="Q79" s="80">
        <v>0</v>
      </c>
      <c r="R79" s="43" t="s">
        <v>581</v>
      </c>
      <c r="S79" s="41">
        <v>2</v>
      </c>
      <c r="T79" s="42"/>
      <c r="U79" s="34" t="s">
        <v>585</v>
      </c>
      <c r="V79" s="41">
        <v>3</v>
      </c>
      <c r="W79" s="44">
        <v>1</v>
      </c>
      <c r="X79" s="44">
        <v>0</v>
      </c>
      <c r="Y79" s="50"/>
    </row>
    <row r="80" spans="1:25" ht="22.5">
      <c r="A80" s="32">
        <v>79</v>
      </c>
      <c r="B80" s="47" t="s">
        <v>177</v>
      </c>
      <c r="C80" s="33">
        <v>37412</v>
      </c>
      <c r="D80" s="34" t="s">
        <v>535</v>
      </c>
      <c r="E80" s="49"/>
      <c r="F80" s="36" t="s">
        <v>572</v>
      </c>
      <c r="G80" s="75" t="s">
        <v>574</v>
      </c>
      <c r="H80" s="37" t="s">
        <v>82</v>
      </c>
      <c r="I80" s="38">
        <v>1</v>
      </c>
      <c r="J80" s="9" t="s">
        <v>178</v>
      </c>
      <c r="K80" s="5">
        <v>2</v>
      </c>
      <c r="L80" s="7" t="s">
        <v>179</v>
      </c>
      <c r="M80" s="45">
        <v>0</v>
      </c>
      <c r="N80" s="7">
        <v>1</v>
      </c>
      <c r="O80" s="7">
        <v>0</v>
      </c>
      <c r="P80" s="40">
        <f t="shared" si="2"/>
        <v>1</v>
      </c>
      <c r="Q80" s="80">
        <v>0.51</v>
      </c>
      <c r="R80" s="43" t="s">
        <v>581</v>
      </c>
      <c r="S80" s="41">
        <v>2</v>
      </c>
      <c r="T80" s="42"/>
      <c r="U80" s="34" t="s">
        <v>585</v>
      </c>
      <c r="V80" s="41">
        <v>3</v>
      </c>
      <c r="W80" s="44">
        <v>1</v>
      </c>
      <c r="X80" s="44">
        <v>0</v>
      </c>
      <c r="Y80" s="50"/>
    </row>
    <row r="81" spans="1:50" ht="22.5">
      <c r="A81" s="32">
        <v>80</v>
      </c>
      <c r="B81" s="10" t="s">
        <v>180</v>
      </c>
      <c r="C81" s="33">
        <v>37491</v>
      </c>
      <c r="D81" s="34" t="s">
        <v>548</v>
      </c>
      <c r="E81" s="49"/>
      <c r="F81" s="36" t="s">
        <v>572</v>
      </c>
      <c r="G81" s="75" t="s">
        <v>577</v>
      </c>
      <c r="H81" s="37" t="s">
        <v>181</v>
      </c>
      <c r="I81" s="38">
        <v>0</v>
      </c>
      <c r="J81" s="5" t="s">
        <v>182</v>
      </c>
      <c r="K81" s="5">
        <v>2</v>
      </c>
      <c r="L81" s="5" t="s">
        <v>709</v>
      </c>
      <c r="M81" s="45">
        <v>0</v>
      </c>
      <c r="N81" s="7">
        <v>0</v>
      </c>
      <c r="O81" s="7">
        <v>0</v>
      </c>
      <c r="P81" s="40">
        <f t="shared" si="2"/>
        <v>0</v>
      </c>
      <c r="Q81" s="80">
        <v>0</v>
      </c>
      <c r="R81" s="43" t="s">
        <v>582</v>
      </c>
      <c r="S81" s="41">
        <v>3</v>
      </c>
      <c r="T81" s="42"/>
      <c r="U81" s="51" t="s">
        <v>587</v>
      </c>
      <c r="V81" s="41">
        <v>0</v>
      </c>
      <c r="W81" s="44">
        <v>1</v>
      </c>
      <c r="X81" s="44">
        <v>0</v>
      </c>
      <c r="Y81" s="10" t="s">
        <v>699</v>
      </c>
    </row>
    <row r="82" spans="1:50" ht="22.5">
      <c r="A82" s="32">
        <v>81</v>
      </c>
      <c r="B82" s="47" t="s">
        <v>242</v>
      </c>
      <c r="C82" s="33">
        <v>37608</v>
      </c>
      <c r="D82" s="34" t="s">
        <v>548</v>
      </c>
      <c r="E82" s="49"/>
      <c r="F82" s="36" t="s">
        <v>572</v>
      </c>
      <c r="G82" s="75" t="s">
        <v>574</v>
      </c>
      <c r="H82" s="37" t="s">
        <v>243</v>
      </c>
      <c r="I82" s="38">
        <v>1</v>
      </c>
      <c r="J82" s="10" t="s">
        <v>244</v>
      </c>
      <c r="K82" s="39">
        <v>2</v>
      </c>
      <c r="L82" s="5" t="s">
        <v>25</v>
      </c>
      <c r="M82" s="5">
        <v>1</v>
      </c>
      <c r="N82" s="5">
        <v>1</v>
      </c>
      <c r="O82" s="5">
        <v>1</v>
      </c>
      <c r="P82" s="40">
        <f t="shared" si="2"/>
        <v>3</v>
      </c>
      <c r="Q82" s="80">
        <v>1.5</v>
      </c>
      <c r="R82" s="43" t="s">
        <v>582</v>
      </c>
      <c r="S82" s="41">
        <v>3</v>
      </c>
      <c r="T82" s="42"/>
      <c r="U82" s="34" t="s">
        <v>585</v>
      </c>
      <c r="V82" s="41">
        <v>3</v>
      </c>
      <c r="W82" s="44">
        <v>1</v>
      </c>
      <c r="X82" s="44">
        <v>0</v>
      </c>
      <c r="Y82" s="50"/>
    </row>
    <row r="83" spans="1:50" ht="22.5">
      <c r="A83" s="32">
        <v>82</v>
      </c>
      <c r="B83" s="10" t="s">
        <v>184</v>
      </c>
      <c r="C83" s="33">
        <v>37617</v>
      </c>
      <c r="D83" s="34" t="s">
        <v>532</v>
      </c>
      <c r="E83" s="49"/>
      <c r="F83" s="36" t="s">
        <v>572</v>
      </c>
      <c r="G83" s="75" t="s">
        <v>577</v>
      </c>
      <c r="H83" s="34" t="s">
        <v>10</v>
      </c>
      <c r="I83" s="57">
        <v>1</v>
      </c>
      <c r="J83" s="5" t="s">
        <v>185</v>
      </c>
      <c r="K83" s="5">
        <v>2</v>
      </c>
      <c r="L83" s="44" t="s">
        <v>186</v>
      </c>
      <c r="M83" s="45">
        <v>0</v>
      </c>
      <c r="N83" s="44">
        <v>1</v>
      </c>
      <c r="O83" s="44">
        <v>0</v>
      </c>
      <c r="P83" s="40">
        <f t="shared" si="2"/>
        <v>1</v>
      </c>
      <c r="Q83" s="80">
        <v>0.99</v>
      </c>
      <c r="R83" s="43" t="s">
        <v>581</v>
      </c>
      <c r="S83" s="41">
        <v>2</v>
      </c>
      <c r="T83" s="62"/>
      <c r="U83" s="51" t="s">
        <v>587</v>
      </c>
      <c r="V83" s="41">
        <v>0</v>
      </c>
      <c r="W83" s="58">
        <v>1</v>
      </c>
      <c r="X83" s="58">
        <v>1</v>
      </c>
      <c r="Y83" s="10" t="s">
        <v>621</v>
      </c>
    </row>
    <row r="84" spans="1:50" ht="33.75">
      <c r="A84" s="32">
        <v>83</v>
      </c>
      <c r="B84" s="10" t="s">
        <v>187</v>
      </c>
      <c r="C84" s="33">
        <v>37697</v>
      </c>
      <c r="D84" s="37" t="s">
        <v>531</v>
      </c>
      <c r="E84" s="49"/>
      <c r="F84" s="36" t="s">
        <v>572</v>
      </c>
      <c r="G84" s="75" t="s">
        <v>738</v>
      </c>
      <c r="H84" s="37" t="s">
        <v>188</v>
      </c>
      <c r="I84" s="38">
        <v>1</v>
      </c>
      <c r="J84" s="5" t="s">
        <v>767</v>
      </c>
      <c r="K84" s="5">
        <v>22</v>
      </c>
      <c r="L84" s="7" t="s">
        <v>718</v>
      </c>
      <c r="M84" s="45">
        <v>0</v>
      </c>
      <c r="N84" s="7">
        <v>0</v>
      </c>
      <c r="O84" s="7">
        <v>0</v>
      </c>
      <c r="P84" s="40">
        <f t="shared" si="2"/>
        <v>0</v>
      </c>
      <c r="Q84" s="80">
        <v>0.99</v>
      </c>
      <c r="R84" s="43" t="s">
        <v>584</v>
      </c>
      <c r="S84" s="41">
        <v>1</v>
      </c>
      <c r="T84" s="42"/>
      <c r="U84" s="34" t="s">
        <v>586</v>
      </c>
      <c r="V84" s="41">
        <v>2</v>
      </c>
      <c r="W84" s="44">
        <v>1</v>
      </c>
      <c r="X84" s="44">
        <v>1</v>
      </c>
      <c r="Y84" s="9" t="s">
        <v>622</v>
      </c>
    </row>
    <row r="85" spans="1:50" ht="112.5">
      <c r="A85" s="32">
        <v>84</v>
      </c>
      <c r="B85" s="10" t="s">
        <v>189</v>
      </c>
      <c r="C85" s="33">
        <v>37714</v>
      </c>
      <c r="D85" s="34" t="s">
        <v>530</v>
      </c>
      <c r="E85" s="35" t="s">
        <v>559</v>
      </c>
      <c r="F85" s="36" t="s">
        <v>571</v>
      </c>
      <c r="G85" s="75" t="s">
        <v>575</v>
      </c>
      <c r="H85" s="37" t="s">
        <v>190</v>
      </c>
      <c r="I85" s="38">
        <v>1</v>
      </c>
      <c r="J85" s="60" t="s">
        <v>768</v>
      </c>
      <c r="K85" s="5">
        <v>22</v>
      </c>
      <c r="L85" s="7" t="s">
        <v>710</v>
      </c>
      <c r="M85" s="7">
        <v>1</v>
      </c>
      <c r="N85" s="7">
        <v>1</v>
      </c>
      <c r="O85" s="7">
        <v>1</v>
      </c>
      <c r="P85" s="40">
        <f t="shared" si="2"/>
        <v>3</v>
      </c>
      <c r="Q85" s="80">
        <v>2.4899999999999998</v>
      </c>
      <c r="R85" s="43" t="s">
        <v>582</v>
      </c>
      <c r="S85" s="41">
        <v>3</v>
      </c>
      <c r="T85" s="63"/>
      <c r="U85" s="51" t="s">
        <v>587</v>
      </c>
      <c r="V85" s="41">
        <v>0</v>
      </c>
      <c r="W85" s="44">
        <v>1</v>
      </c>
      <c r="X85" s="44">
        <v>1</v>
      </c>
      <c r="Y85" s="10" t="s">
        <v>623</v>
      </c>
    </row>
    <row r="86" spans="1:50" s="11" customFormat="1" ht="22.5">
      <c r="A86" s="32">
        <v>85</v>
      </c>
      <c r="B86" s="10" t="s">
        <v>191</v>
      </c>
      <c r="C86" s="33">
        <v>37782</v>
      </c>
      <c r="D86" s="37" t="s">
        <v>530</v>
      </c>
      <c r="E86" s="49"/>
      <c r="F86" s="36" t="s">
        <v>572</v>
      </c>
      <c r="G86" s="75" t="s">
        <v>574</v>
      </c>
      <c r="H86" s="37" t="s">
        <v>192</v>
      </c>
      <c r="I86" s="38">
        <v>1</v>
      </c>
      <c r="J86" s="3" t="s">
        <v>193</v>
      </c>
      <c r="K86" s="45">
        <v>1</v>
      </c>
      <c r="L86" s="7" t="s">
        <v>25</v>
      </c>
      <c r="M86" s="45">
        <v>0</v>
      </c>
      <c r="N86" s="7">
        <v>0</v>
      </c>
      <c r="O86" s="7">
        <v>0</v>
      </c>
      <c r="P86" s="40">
        <f t="shared" si="2"/>
        <v>0</v>
      </c>
      <c r="Q86" s="80">
        <v>0</v>
      </c>
      <c r="R86" s="43" t="s">
        <v>581</v>
      </c>
      <c r="S86" s="41">
        <v>2</v>
      </c>
      <c r="T86" s="42"/>
      <c r="U86" s="34" t="s">
        <v>585</v>
      </c>
      <c r="V86" s="41">
        <v>3</v>
      </c>
      <c r="W86" s="44">
        <v>0</v>
      </c>
      <c r="X86" s="44">
        <v>0</v>
      </c>
      <c r="Y86" s="5"/>
      <c r="Z86" s="2"/>
      <c r="AA86" s="2"/>
      <c r="AB86" s="2"/>
      <c r="AC86" s="2"/>
      <c r="AD86" s="2"/>
      <c r="AE86" s="2"/>
      <c r="AF86" s="2"/>
      <c r="AG86" s="2"/>
      <c r="AH86" s="2"/>
      <c r="AI86" s="2"/>
      <c r="AJ86" s="2"/>
      <c r="AK86" s="2"/>
      <c r="AL86" s="2"/>
      <c r="AM86" s="2"/>
      <c r="AN86" s="2"/>
      <c r="AO86" s="2"/>
      <c r="AP86" s="2"/>
      <c r="AQ86" s="2"/>
      <c r="AR86" s="2"/>
      <c r="AS86" s="2"/>
      <c r="AT86" s="2"/>
      <c r="AU86" s="2"/>
      <c r="AV86" s="2"/>
      <c r="AW86" s="2"/>
      <c r="AX86" s="2"/>
    </row>
    <row r="87" spans="1:50" ht="27">
      <c r="A87" s="32">
        <v>86</v>
      </c>
      <c r="B87" s="3" t="s">
        <v>194</v>
      </c>
      <c r="C87" s="48">
        <v>37804</v>
      </c>
      <c r="D87" s="35" t="s">
        <v>530</v>
      </c>
      <c r="E87" s="49"/>
      <c r="F87" s="36" t="s">
        <v>572</v>
      </c>
      <c r="G87" s="75" t="s">
        <v>738</v>
      </c>
      <c r="H87" s="37" t="s">
        <v>195</v>
      </c>
      <c r="I87" s="38">
        <v>1</v>
      </c>
      <c r="J87" s="45" t="s">
        <v>196</v>
      </c>
      <c r="K87" s="45">
        <v>2</v>
      </c>
      <c r="L87" s="7" t="s">
        <v>25</v>
      </c>
      <c r="M87" s="45">
        <v>0</v>
      </c>
      <c r="N87" s="7">
        <v>0</v>
      </c>
      <c r="O87" s="7">
        <v>0</v>
      </c>
      <c r="P87" s="40">
        <f t="shared" si="2"/>
        <v>0</v>
      </c>
      <c r="Q87" s="80">
        <v>0.99</v>
      </c>
      <c r="R87" s="43" t="s">
        <v>584</v>
      </c>
      <c r="S87" s="41">
        <v>1</v>
      </c>
      <c r="T87" s="42" t="s">
        <v>197</v>
      </c>
      <c r="U87" s="43" t="s">
        <v>586</v>
      </c>
      <c r="V87" s="41">
        <v>2</v>
      </c>
      <c r="W87" s="44">
        <v>1</v>
      </c>
      <c r="X87" s="44">
        <v>1</v>
      </c>
      <c r="Y87" s="8" t="s">
        <v>624</v>
      </c>
    </row>
    <row r="88" spans="1:50" ht="45">
      <c r="A88" s="32">
        <v>87</v>
      </c>
      <c r="B88" s="3" t="s">
        <v>194</v>
      </c>
      <c r="C88" s="48">
        <v>37804</v>
      </c>
      <c r="D88" s="35" t="s">
        <v>530</v>
      </c>
      <c r="E88" s="49"/>
      <c r="F88" s="36" t="s">
        <v>572</v>
      </c>
      <c r="G88" s="75" t="s">
        <v>738</v>
      </c>
      <c r="H88" s="37" t="s">
        <v>195</v>
      </c>
      <c r="I88" s="38">
        <v>1</v>
      </c>
      <c r="J88" s="3" t="s">
        <v>769</v>
      </c>
      <c r="K88" s="45">
        <v>32</v>
      </c>
      <c r="L88" s="7" t="s">
        <v>3</v>
      </c>
      <c r="M88" s="7">
        <v>1</v>
      </c>
      <c r="N88" s="7">
        <v>1</v>
      </c>
      <c r="O88" s="7">
        <v>1</v>
      </c>
      <c r="P88" s="40">
        <f t="shared" si="2"/>
        <v>3</v>
      </c>
      <c r="Q88" s="80">
        <v>0.51</v>
      </c>
      <c r="R88" s="43" t="s">
        <v>584</v>
      </c>
      <c r="S88" s="41">
        <v>1</v>
      </c>
      <c r="T88" s="42" t="s">
        <v>197</v>
      </c>
      <c r="U88" s="43" t="s">
        <v>586</v>
      </c>
      <c r="V88" s="41">
        <v>2</v>
      </c>
      <c r="W88" s="44">
        <v>1</v>
      </c>
      <c r="X88" s="44">
        <v>1</v>
      </c>
      <c r="Y88" s="8" t="s">
        <v>624</v>
      </c>
    </row>
    <row r="89" spans="1:50" ht="22.5">
      <c r="A89" s="32">
        <v>88</v>
      </c>
      <c r="B89" s="10" t="s">
        <v>199</v>
      </c>
      <c r="C89" s="33">
        <v>37839</v>
      </c>
      <c r="D89" s="37" t="s">
        <v>530</v>
      </c>
      <c r="E89" s="49"/>
      <c r="F89" s="36" t="s">
        <v>572</v>
      </c>
      <c r="G89" s="75" t="s">
        <v>738</v>
      </c>
      <c r="H89" s="37" t="s">
        <v>192</v>
      </c>
      <c r="I89" s="38">
        <v>1</v>
      </c>
      <c r="J89" s="10" t="s">
        <v>200</v>
      </c>
      <c r="K89" s="39">
        <v>1</v>
      </c>
      <c r="L89" s="5" t="s">
        <v>578</v>
      </c>
      <c r="M89" s="5">
        <v>1</v>
      </c>
      <c r="N89" s="5">
        <v>1</v>
      </c>
      <c r="O89" s="5">
        <v>1</v>
      </c>
      <c r="P89" s="40">
        <f t="shared" si="2"/>
        <v>3</v>
      </c>
      <c r="Q89" s="80">
        <v>0.51</v>
      </c>
      <c r="R89" s="43" t="s">
        <v>6</v>
      </c>
      <c r="S89" s="41">
        <v>4</v>
      </c>
      <c r="T89" s="42"/>
      <c r="U89" s="34" t="s">
        <v>585</v>
      </c>
      <c r="V89" s="41">
        <v>3</v>
      </c>
      <c r="W89" s="44">
        <v>1</v>
      </c>
      <c r="X89" s="44">
        <v>1</v>
      </c>
      <c r="Y89" s="5" t="s">
        <v>625</v>
      </c>
    </row>
    <row r="90" spans="1:50" ht="112.5">
      <c r="A90" s="32">
        <v>89</v>
      </c>
      <c r="B90" s="10" t="s">
        <v>201</v>
      </c>
      <c r="C90" s="33">
        <v>37865</v>
      </c>
      <c r="D90" s="34" t="s">
        <v>532</v>
      </c>
      <c r="E90" s="35" t="s">
        <v>560</v>
      </c>
      <c r="F90" s="36" t="s">
        <v>571</v>
      </c>
      <c r="G90" s="75" t="s">
        <v>576</v>
      </c>
      <c r="H90" s="37" t="s">
        <v>198</v>
      </c>
      <c r="I90" s="38">
        <v>1</v>
      </c>
      <c r="J90" s="9" t="s">
        <v>821</v>
      </c>
      <c r="K90" s="5">
        <v>11</v>
      </c>
      <c r="L90" s="7" t="s">
        <v>578</v>
      </c>
      <c r="M90" s="45">
        <v>0</v>
      </c>
      <c r="N90" s="7">
        <v>0</v>
      </c>
      <c r="O90" s="7">
        <v>0</v>
      </c>
      <c r="P90" s="40">
        <f t="shared" si="2"/>
        <v>0</v>
      </c>
      <c r="Q90" s="80">
        <v>2.0100000000000002</v>
      </c>
      <c r="R90" s="43" t="s">
        <v>581</v>
      </c>
      <c r="S90" s="41">
        <v>2</v>
      </c>
      <c r="T90" s="42"/>
      <c r="U90" s="34" t="s">
        <v>586</v>
      </c>
      <c r="V90" s="41">
        <v>2</v>
      </c>
      <c r="W90" s="44">
        <v>1</v>
      </c>
      <c r="X90" s="44">
        <v>1</v>
      </c>
      <c r="Y90" s="3" t="s">
        <v>626</v>
      </c>
    </row>
    <row r="91" spans="1:50" ht="22.5">
      <c r="A91" s="32">
        <v>90</v>
      </c>
      <c r="B91" s="10" t="s">
        <v>202</v>
      </c>
      <c r="C91" s="33">
        <v>37904</v>
      </c>
      <c r="D91" s="34" t="s">
        <v>532</v>
      </c>
      <c r="E91" s="49"/>
      <c r="F91" s="36" t="s">
        <v>571</v>
      </c>
      <c r="G91" s="75" t="s">
        <v>576</v>
      </c>
      <c r="H91" s="37" t="s">
        <v>203</v>
      </c>
      <c r="I91" s="38">
        <v>1</v>
      </c>
      <c r="J91" s="10" t="s">
        <v>204</v>
      </c>
      <c r="K91" s="39">
        <v>1</v>
      </c>
      <c r="L91" s="5" t="s">
        <v>25</v>
      </c>
      <c r="M91" s="45">
        <v>0</v>
      </c>
      <c r="N91" s="7">
        <v>0</v>
      </c>
      <c r="O91" s="7">
        <v>0</v>
      </c>
      <c r="P91" s="40">
        <f t="shared" si="2"/>
        <v>0</v>
      </c>
      <c r="Q91" s="80">
        <v>0.99</v>
      </c>
      <c r="R91" s="43" t="s">
        <v>582</v>
      </c>
      <c r="S91" s="41">
        <v>3</v>
      </c>
      <c r="T91" s="42"/>
      <c r="U91" s="34" t="s">
        <v>585</v>
      </c>
      <c r="V91" s="41">
        <v>3</v>
      </c>
      <c r="W91" s="44">
        <v>1</v>
      </c>
      <c r="X91" s="44">
        <v>0</v>
      </c>
      <c r="Y91" s="52"/>
    </row>
    <row r="92" spans="1:50" ht="22.5">
      <c r="A92" s="32">
        <v>91</v>
      </c>
      <c r="B92" s="3" t="s">
        <v>205</v>
      </c>
      <c r="C92" s="48">
        <v>37925</v>
      </c>
      <c r="D92" s="35" t="s">
        <v>548</v>
      </c>
      <c r="E92" s="49"/>
      <c r="F92" s="36" t="s">
        <v>571</v>
      </c>
      <c r="G92" s="75" t="s">
        <v>573</v>
      </c>
      <c r="H92" s="37" t="s">
        <v>203</v>
      </c>
      <c r="I92" s="38">
        <v>1</v>
      </c>
      <c r="J92" s="3" t="s">
        <v>770</v>
      </c>
      <c r="K92" s="45">
        <v>22</v>
      </c>
      <c r="L92" s="7" t="s">
        <v>718</v>
      </c>
      <c r="M92" s="45">
        <v>0</v>
      </c>
      <c r="N92" s="7">
        <v>0</v>
      </c>
      <c r="O92" s="7">
        <v>0</v>
      </c>
      <c r="P92" s="40">
        <f t="shared" si="2"/>
        <v>0</v>
      </c>
      <c r="Q92" s="80">
        <v>2.0100000000000002</v>
      </c>
      <c r="R92" s="43" t="s">
        <v>584</v>
      </c>
      <c r="S92" s="41">
        <v>1</v>
      </c>
      <c r="T92" s="42"/>
      <c r="U92" s="43" t="s">
        <v>586</v>
      </c>
      <c r="V92" s="41">
        <v>2</v>
      </c>
      <c r="W92" s="44">
        <v>1</v>
      </c>
      <c r="X92" s="44">
        <v>1</v>
      </c>
      <c r="Y92" s="8" t="s">
        <v>627</v>
      </c>
    </row>
    <row r="93" spans="1:50" ht="27">
      <c r="A93" s="32">
        <v>92</v>
      </c>
      <c r="B93" s="10" t="s">
        <v>206</v>
      </c>
      <c r="C93" s="33">
        <v>37950</v>
      </c>
      <c r="D93" s="37" t="s">
        <v>549</v>
      </c>
      <c r="E93" s="49"/>
      <c r="F93" s="36" t="s">
        <v>572</v>
      </c>
      <c r="G93" s="75" t="s">
        <v>577</v>
      </c>
      <c r="H93" s="37" t="s">
        <v>207</v>
      </c>
      <c r="I93" s="38">
        <v>1</v>
      </c>
      <c r="J93" s="10" t="s">
        <v>208</v>
      </c>
      <c r="K93" s="39">
        <v>1</v>
      </c>
      <c r="L93" s="5" t="s">
        <v>25</v>
      </c>
      <c r="M93" s="45">
        <v>0</v>
      </c>
      <c r="N93" s="7">
        <v>0</v>
      </c>
      <c r="O93" s="7">
        <v>0</v>
      </c>
      <c r="P93" s="40">
        <f t="shared" si="2"/>
        <v>0</v>
      </c>
      <c r="Q93" s="80">
        <v>0.99</v>
      </c>
      <c r="R93" s="43" t="s">
        <v>6</v>
      </c>
      <c r="S93" s="41">
        <v>4</v>
      </c>
      <c r="T93" s="42"/>
      <c r="U93" s="51" t="s">
        <v>587</v>
      </c>
      <c r="V93" s="41">
        <v>0</v>
      </c>
      <c r="W93" s="44">
        <v>1</v>
      </c>
      <c r="X93" s="44">
        <v>1</v>
      </c>
      <c r="Y93" s="10" t="s">
        <v>628</v>
      </c>
    </row>
    <row r="94" spans="1:50" ht="22.5">
      <c r="A94" s="32">
        <v>93</v>
      </c>
      <c r="B94" s="3" t="s">
        <v>209</v>
      </c>
      <c r="C94" s="48">
        <v>37971</v>
      </c>
      <c r="D94" s="35" t="s">
        <v>539</v>
      </c>
      <c r="E94" s="49"/>
      <c r="F94" s="36" t="s">
        <v>572</v>
      </c>
      <c r="G94" s="75" t="s">
        <v>577</v>
      </c>
      <c r="H94" s="37" t="s">
        <v>210</v>
      </c>
      <c r="I94" s="38">
        <v>1</v>
      </c>
      <c r="J94" s="3" t="s">
        <v>211</v>
      </c>
      <c r="K94" s="45">
        <v>1</v>
      </c>
      <c r="L94" s="7" t="s">
        <v>3</v>
      </c>
      <c r="M94" s="7">
        <v>1</v>
      </c>
      <c r="N94" s="7">
        <v>1</v>
      </c>
      <c r="O94" s="7">
        <v>1</v>
      </c>
      <c r="P94" s="40">
        <f t="shared" si="2"/>
        <v>3</v>
      </c>
      <c r="Q94" s="80">
        <v>0.99</v>
      </c>
      <c r="R94" s="43" t="s">
        <v>582</v>
      </c>
      <c r="S94" s="41">
        <v>3</v>
      </c>
      <c r="T94" s="42"/>
      <c r="U94" s="51" t="s">
        <v>587</v>
      </c>
      <c r="V94" s="41">
        <v>0</v>
      </c>
      <c r="W94" s="44">
        <v>1</v>
      </c>
      <c r="X94" s="44">
        <v>1</v>
      </c>
      <c r="Y94" s="10" t="s">
        <v>629</v>
      </c>
    </row>
    <row r="95" spans="1:50" ht="33.75">
      <c r="A95" s="32">
        <v>94</v>
      </c>
      <c r="B95" s="10" t="s">
        <v>272</v>
      </c>
      <c r="C95" s="33">
        <v>37984</v>
      </c>
      <c r="D95" s="51" t="s">
        <v>539</v>
      </c>
      <c r="E95" s="35" t="s">
        <v>273</v>
      </c>
      <c r="F95" s="36" t="s">
        <v>572</v>
      </c>
      <c r="G95" s="75" t="s">
        <v>574</v>
      </c>
      <c r="H95" s="37" t="s">
        <v>210</v>
      </c>
      <c r="I95" s="38">
        <v>1</v>
      </c>
      <c r="J95" s="9" t="s">
        <v>771</v>
      </c>
      <c r="K95" s="5">
        <v>6</v>
      </c>
      <c r="L95" s="7" t="s">
        <v>274</v>
      </c>
      <c r="M95" s="45">
        <v>0</v>
      </c>
      <c r="N95" s="7">
        <v>0</v>
      </c>
      <c r="O95" s="7">
        <v>0</v>
      </c>
      <c r="P95" s="40">
        <f t="shared" si="2"/>
        <v>0</v>
      </c>
      <c r="Q95" s="80">
        <v>0.99</v>
      </c>
      <c r="R95" s="43" t="s">
        <v>581</v>
      </c>
      <c r="S95" s="41">
        <v>2</v>
      </c>
      <c r="T95" s="42"/>
      <c r="U95" s="51" t="s">
        <v>585</v>
      </c>
      <c r="V95" s="41">
        <v>3</v>
      </c>
      <c r="W95" s="44">
        <v>1</v>
      </c>
      <c r="X95" s="44">
        <v>0</v>
      </c>
      <c r="Y95" s="67"/>
    </row>
    <row r="96" spans="1:50" ht="33.75">
      <c r="A96" s="32">
        <v>95</v>
      </c>
      <c r="B96" s="10" t="s">
        <v>215</v>
      </c>
      <c r="C96" s="33">
        <v>38037</v>
      </c>
      <c r="D96" s="37" t="s">
        <v>538</v>
      </c>
      <c r="E96" s="49"/>
      <c r="F96" s="36" t="s">
        <v>572</v>
      </c>
      <c r="G96" s="75" t="s">
        <v>577</v>
      </c>
      <c r="H96" s="37" t="s">
        <v>216</v>
      </c>
      <c r="I96" s="38">
        <v>1</v>
      </c>
      <c r="J96" s="9" t="s">
        <v>217</v>
      </c>
      <c r="K96" s="5">
        <v>3</v>
      </c>
      <c r="L96" s="7" t="s">
        <v>218</v>
      </c>
      <c r="M96" s="7">
        <v>1</v>
      </c>
      <c r="N96" s="7">
        <v>1</v>
      </c>
      <c r="O96" s="7">
        <v>1</v>
      </c>
      <c r="P96" s="40">
        <f t="shared" si="2"/>
        <v>3</v>
      </c>
      <c r="Q96" s="80">
        <v>0.51</v>
      </c>
      <c r="R96" s="43" t="s">
        <v>581</v>
      </c>
      <c r="S96" s="41">
        <v>2</v>
      </c>
      <c r="T96" s="42"/>
      <c r="U96" s="51" t="s">
        <v>587</v>
      </c>
      <c r="V96" s="41">
        <v>0</v>
      </c>
      <c r="W96" s="44">
        <v>1</v>
      </c>
      <c r="X96" s="44">
        <v>0</v>
      </c>
      <c r="Y96" s="10" t="s">
        <v>699</v>
      </c>
    </row>
    <row r="97" spans="1:50" ht="45">
      <c r="A97" s="32">
        <v>96</v>
      </c>
      <c r="B97" s="3" t="s">
        <v>219</v>
      </c>
      <c r="C97" s="48">
        <v>38037</v>
      </c>
      <c r="D97" s="64" t="s">
        <v>530</v>
      </c>
      <c r="E97" s="49"/>
      <c r="F97" s="36" t="s">
        <v>572</v>
      </c>
      <c r="G97" s="75" t="s">
        <v>577</v>
      </c>
      <c r="H97" s="37" t="s">
        <v>220</v>
      </c>
      <c r="I97" s="38">
        <v>1</v>
      </c>
      <c r="J97" s="8" t="s">
        <v>822</v>
      </c>
      <c r="K97" s="7">
        <v>7</v>
      </c>
      <c r="L97" s="7" t="s">
        <v>578</v>
      </c>
      <c r="M97" s="45">
        <v>0</v>
      </c>
      <c r="N97" s="7">
        <v>0</v>
      </c>
      <c r="O97" s="7">
        <v>0</v>
      </c>
      <c r="P97" s="40">
        <f t="shared" si="2"/>
        <v>0</v>
      </c>
      <c r="Q97" s="80">
        <v>0</v>
      </c>
      <c r="R97" s="43" t="s">
        <v>582</v>
      </c>
      <c r="S97" s="41">
        <v>3</v>
      </c>
      <c r="T97" s="42"/>
      <c r="U97" s="51" t="s">
        <v>587</v>
      </c>
      <c r="V97" s="41">
        <v>0</v>
      </c>
      <c r="W97" s="44">
        <v>1</v>
      </c>
      <c r="X97" s="44">
        <v>1</v>
      </c>
      <c r="Y97" s="10" t="s">
        <v>630</v>
      </c>
    </row>
    <row r="98" spans="1:50" ht="22.5">
      <c r="A98" s="32">
        <v>97</v>
      </c>
      <c r="B98" s="3" t="s">
        <v>221</v>
      </c>
      <c r="C98" s="48">
        <v>38054</v>
      </c>
      <c r="D98" s="35" t="s">
        <v>541</v>
      </c>
      <c r="E98" s="49"/>
      <c r="F98" s="36" t="s">
        <v>572</v>
      </c>
      <c r="G98" s="75" t="s">
        <v>738</v>
      </c>
      <c r="H98" s="37" t="s">
        <v>198</v>
      </c>
      <c r="I98" s="38">
        <v>1</v>
      </c>
      <c r="J98" s="3" t="s">
        <v>222</v>
      </c>
      <c r="K98" s="45">
        <v>1</v>
      </c>
      <c r="L98" s="7" t="s">
        <v>25</v>
      </c>
      <c r="M98" s="45">
        <v>0</v>
      </c>
      <c r="N98" s="7">
        <v>0</v>
      </c>
      <c r="O98" s="7">
        <v>0</v>
      </c>
      <c r="P98" s="40">
        <f t="shared" ref="P98:P129" si="3">M98+N98+O98</f>
        <v>0</v>
      </c>
      <c r="Q98" s="80">
        <v>0.51</v>
      </c>
      <c r="R98" s="43" t="s">
        <v>584</v>
      </c>
      <c r="S98" s="41">
        <v>1</v>
      </c>
      <c r="T98" s="42"/>
      <c r="U98" s="34" t="s">
        <v>586</v>
      </c>
      <c r="V98" s="41">
        <v>2</v>
      </c>
      <c r="W98" s="44">
        <v>1</v>
      </c>
      <c r="X98" s="44">
        <v>0</v>
      </c>
      <c r="Y98" s="9" t="s">
        <v>631</v>
      </c>
    </row>
    <row r="99" spans="1:50" ht="135">
      <c r="A99" s="32">
        <v>98</v>
      </c>
      <c r="B99" s="10" t="s">
        <v>223</v>
      </c>
      <c r="C99" s="33">
        <v>38107</v>
      </c>
      <c r="D99" s="34" t="s">
        <v>530</v>
      </c>
      <c r="E99" s="35" t="s">
        <v>559</v>
      </c>
      <c r="F99" s="36" t="s">
        <v>571</v>
      </c>
      <c r="G99" s="75" t="s">
        <v>575</v>
      </c>
      <c r="H99" s="37" t="s">
        <v>224</v>
      </c>
      <c r="I99" s="38">
        <v>1</v>
      </c>
      <c r="J99" s="60" t="s">
        <v>772</v>
      </c>
      <c r="K99" s="60"/>
      <c r="L99" s="7" t="s">
        <v>579</v>
      </c>
      <c r="M99" s="45">
        <v>0</v>
      </c>
      <c r="N99" s="7">
        <v>0</v>
      </c>
      <c r="O99" s="7">
        <v>0</v>
      </c>
      <c r="P99" s="40">
        <f t="shared" si="3"/>
        <v>0</v>
      </c>
      <c r="Q99" s="80">
        <v>2.4899999999999998</v>
      </c>
      <c r="R99" s="43" t="s">
        <v>581</v>
      </c>
      <c r="S99" s="41">
        <v>2</v>
      </c>
      <c r="T99" s="63"/>
      <c r="U99" s="51" t="s">
        <v>587</v>
      </c>
      <c r="V99" s="41">
        <v>0</v>
      </c>
      <c r="W99" s="44">
        <v>1</v>
      </c>
      <c r="X99" s="44">
        <v>1</v>
      </c>
      <c r="Y99" s="10" t="s">
        <v>632</v>
      </c>
    </row>
    <row r="100" spans="1:50" ht="45">
      <c r="A100" s="32">
        <v>99</v>
      </c>
      <c r="B100" s="10" t="s">
        <v>225</v>
      </c>
      <c r="C100" s="33">
        <v>38112</v>
      </c>
      <c r="D100" s="37" t="s">
        <v>534</v>
      </c>
      <c r="E100" s="49"/>
      <c r="F100" s="36" t="s">
        <v>572</v>
      </c>
      <c r="G100" s="75" t="s">
        <v>574</v>
      </c>
      <c r="H100" s="37" t="s">
        <v>226</v>
      </c>
      <c r="I100" s="38">
        <v>1</v>
      </c>
      <c r="J100" s="10" t="s">
        <v>227</v>
      </c>
      <c r="K100" s="39">
        <v>1</v>
      </c>
      <c r="L100" s="5" t="s">
        <v>25</v>
      </c>
      <c r="M100" s="45">
        <v>0</v>
      </c>
      <c r="N100" s="7">
        <v>0</v>
      </c>
      <c r="O100" s="7">
        <v>0</v>
      </c>
      <c r="P100" s="40">
        <f t="shared" si="3"/>
        <v>0</v>
      </c>
      <c r="Q100" s="80">
        <v>0.51</v>
      </c>
      <c r="R100" s="43" t="s">
        <v>582</v>
      </c>
      <c r="S100" s="41">
        <v>3</v>
      </c>
      <c r="T100" s="42"/>
      <c r="U100" s="34" t="s">
        <v>586</v>
      </c>
      <c r="V100" s="41">
        <v>2</v>
      </c>
      <c r="W100" s="44">
        <v>1</v>
      </c>
      <c r="X100" s="44">
        <v>1</v>
      </c>
      <c r="Y100" s="9" t="s">
        <v>633</v>
      </c>
    </row>
    <row r="101" spans="1:50" ht="33.75">
      <c r="A101" s="32">
        <v>100</v>
      </c>
      <c r="B101" s="3" t="s">
        <v>228</v>
      </c>
      <c r="C101" s="48">
        <v>38121</v>
      </c>
      <c r="D101" s="64" t="s">
        <v>541</v>
      </c>
      <c r="E101" s="49"/>
      <c r="F101" s="36" t="s">
        <v>572</v>
      </c>
      <c r="G101" s="75" t="s">
        <v>577</v>
      </c>
      <c r="H101" s="37" t="s">
        <v>229</v>
      </c>
      <c r="I101" s="38">
        <v>1</v>
      </c>
      <c r="J101" s="46" t="s">
        <v>773</v>
      </c>
      <c r="K101" s="7">
        <v>4</v>
      </c>
      <c r="L101" s="7" t="s">
        <v>719</v>
      </c>
      <c r="M101" s="45">
        <v>0</v>
      </c>
      <c r="N101" s="7">
        <v>0</v>
      </c>
      <c r="O101" s="7">
        <v>0</v>
      </c>
      <c r="P101" s="40">
        <f t="shared" si="3"/>
        <v>0</v>
      </c>
      <c r="Q101" s="80">
        <v>0.51</v>
      </c>
      <c r="R101" s="43" t="s">
        <v>582</v>
      </c>
      <c r="S101" s="41">
        <v>3</v>
      </c>
      <c r="T101" s="46"/>
      <c r="U101" s="51" t="s">
        <v>587</v>
      </c>
      <c r="V101" s="41">
        <v>0</v>
      </c>
      <c r="W101" s="44">
        <v>1</v>
      </c>
      <c r="X101" s="44">
        <v>1</v>
      </c>
      <c r="Y101" s="10" t="s">
        <v>634</v>
      </c>
    </row>
    <row r="102" spans="1:50" ht="33.75">
      <c r="A102" s="32">
        <v>101</v>
      </c>
      <c r="B102" s="10" t="s">
        <v>279</v>
      </c>
      <c r="C102" s="33">
        <v>38125</v>
      </c>
      <c r="D102" s="51" t="s">
        <v>539</v>
      </c>
      <c r="E102" s="35" t="s">
        <v>273</v>
      </c>
      <c r="F102" s="36" t="s">
        <v>572</v>
      </c>
      <c r="G102" s="75" t="s">
        <v>574</v>
      </c>
      <c r="H102" s="37" t="s">
        <v>280</v>
      </c>
      <c r="I102" s="38">
        <v>1</v>
      </c>
      <c r="J102" s="9" t="s">
        <v>771</v>
      </c>
      <c r="K102" s="5">
        <v>5</v>
      </c>
      <c r="L102" s="7" t="s">
        <v>274</v>
      </c>
      <c r="M102" s="45">
        <v>0</v>
      </c>
      <c r="N102" s="7">
        <v>0</v>
      </c>
      <c r="O102" s="7">
        <v>0</v>
      </c>
      <c r="P102" s="40">
        <f t="shared" si="3"/>
        <v>0</v>
      </c>
      <c r="Q102" s="80">
        <v>0.51</v>
      </c>
      <c r="R102" s="43" t="s">
        <v>582</v>
      </c>
      <c r="S102" s="41">
        <v>2</v>
      </c>
      <c r="T102" s="42"/>
      <c r="U102" s="34" t="s">
        <v>586</v>
      </c>
      <c r="V102" s="41">
        <v>2</v>
      </c>
      <c r="W102" s="44">
        <v>1</v>
      </c>
      <c r="X102" s="44">
        <v>0</v>
      </c>
      <c r="Y102" s="67"/>
    </row>
    <row r="103" spans="1:50" ht="45">
      <c r="A103" s="32">
        <v>102</v>
      </c>
      <c r="B103" s="10" t="s">
        <v>232</v>
      </c>
      <c r="C103" s="33">
        <v>38127</v>
      </c>
      <c r="D103" s="37" t="s">
        <v>539</v>
      </c>
      <c r="E103" s="49"/>
      <c r="F103" s="36" t="s">
        <v>572</v>
      </c>
      <c r="G103" s="75" t="s">
        <v>738</v>
      </c>
      <c r="H103" s="37" t="s">
        <v>210</v>
      </c>
      <c r="I103" s="38">
        <v>1</v>
      </c>
      <c r="J103" s="7" t="s">
        <v>774</v>
      </c>
      <c r="K103" s="7">
        <v>25</v>
      </c>
      <c r="L103" s="7" t="s">
        <v>578</v>
      </c>
      <c r="M103" s="45">
        <v>0</v>
      </c>
      <c r="N103" s="7">
        <v>0</v>
      </c>
      <c r="O103" s="7">
        <v>0</v>
      </c>
      <c r="P103" s="40">
        <f t="shared" si="3"/>
        <v>0</v>
      </c>
      <c r="Q103" s="80">
        <v>0.99</v>
      </c>
      <c r="R103" s="43" t="s">
        <v>584</v>
      </c>
      <c r="S103" s="41">
        <v>1</v>
      </c>
      <c r="T103" s="42"/>
      <c r="U103" s="34" t="s">
        <v>585</v>
      </c>
      <c r="V103" s="41">
        <v>3</v>
      </c>
      <c r="W103" s="44">
        <v>1</v>
      </c>
      <c r="X103" s="44">
        <v>0</v>
      </c>
      <c r="Y103" s="3" t="s">
        <v>636</v>
      </c>
    </row>
    <row r="104" spans="1:50" ht="22.5">
      <c r="A104" s="32">
        <v>103</v>
      </c>
      <c r="B104" s="10" t="s">
        <v>233</v>
      </c>
      <c r="C104" s="33">
        <v>38169</v>
      </c>
      <c r="D104" s="37" t="s">
        <v>558</v>
      </c>
      <c r="E104" s="49"/>
      <c r="F104" s="36" t="s">
        <v>571</v>
      </c>
      <c r="G104" s="75" t="s">
        <v>576</v>
      </c>
      <c r="H104" s="37" t="s">
        <v>234</v>
      </c>
      <c r="I104" s="38">
        <v>1</v>
      </c>
      <c r="J104" s="7" t="s">
        <v>235</v>
      </c>
      <c r="K104" s="7">
        <v>1</v>
      </c>
      <c r="L104" s="7" t="s">
        <v>25</v>
      </c>
      <c r="M104" s="45">
        <v>0</v>
      </c>
      <c r="N104" s="7">
        <v>0</v>
      </c>
      <c r="O104" s="7">
        <v>0</v>
      </c>
      <c r="P104" s="40">
        <f t="shared" si="3"/>
        <v>0</v>
      </c>
      <c r="Q104" s="80">
        <v>0.99</v>
      </c>
      <c r="R104" s="43" t="s">
        <v>584</v>
      </c>
      <c r="S104" s="41">
        <v>1</v>
      </c>
      <c r="T104" s="42"/>
      <c r="U104" s="34" t="s">
        <v>586</v>
      </c>
      <c r="V104" s="41">
        <v>2</v>
      </c>
      <c r="W104" s="44">
        <v>1</v>
      </c>
      <c r="X104" s="44">
        <v>0</v>
      </c>
      <c r="Y104" s="9" t="s">
        <v>637</v>
      </c>
    </row>
    <row r="105" spans="1:50" ht="27">
      <c r="A105" s="32">
        <v>104</v>
      </c>
      <c r="B105" s="10" t="s">
        <v>236</v>
      </c>
      <c r="C105" s="33">
        <v>38176</v>
      </c>
      <c r="D105" s="51" t="s">
        <v>541</v>
      </c>
      <c r="E105" s="49"/>
      <c r="F105" s="36" t="s">
        <v>572</v>
      </c>
      <c r="G105" s="75" t="s">
        <v>577</v>
      </c>
      <c r="H105" s="37" t="s">
        <v>237</v>
      </c>
      <c r="I105" s="38">
        <v>1</v>
      </c>
      <c r="J105" s="46" t="s">
        <v>238</v>
      </c>
      <c r="K105" s="7">
        <v>2</v>
      </c>
      <c r="L105" s="7" t="s">
        <v>239</v>
      </c>
      <c r="M105" s="45">
        <v>0</v>
      </c>
      <c r="N105" s="7">
        <v>0</v>
      </c>
      <c r="O105" s="7">
        <v>0</v>
      </c>
      <c r="P105" s="40">
        <f t="shared" si="3"/>
        <v>0</v>
      </c>
      <c r="Q105" s="80">
        <v>0.99</v>
      </c>
      <c r="R105" s="43" t="s">
        <v>582</v>
      </c>
      <c r="S105" s="41">
        <v>3</v>
      </c>
      <c r="T105" s="46"/>
      <c r="U105" s="64" t="s">
        <v>587</v>
      </c>
      <c r="V105" s="41">
        <v>0</v>
      </c>
      <c r="W105" s="8">
        <v>1</v>
      </c>
      <c r="X105" s="8">
        <v>1</v>
      </c>
      <c r="Y105" s="10" t="s">
        <v>638</v>
      </c>
    </row>
    <row r="106" spans="1:50" ht="22.5">
      <c r="A106" s="32">
        <v>105</v>
      </c>
      <c r="B106" s="3" t="s">
        <v>240</v>
      </c>
      <c r="C106" s="48">
        <v>38205</v>
      </c>
      <c r="D106" s="35" t="s">
        <v>530</v>
      </c>
      <c r="E106" s="49"/>
      <c r="F106" s="36" t="s">
        <v>572</v>
      </c>
      <c r="G106" s="75" t="s">
        <v>738</v>
      </c>
      <c r="H106" s="37" t="s">
        <v>192</v>
      </c>
      <c r="I106" s="38">
        <v>1</v>
      </c>
      <c r="J106" s="3" t="s">
        <v>241</v>
      </c>
      <c r="K106" s="45">
        <v>1</v>
      </c>
      <c r="L106" s="7" t="s">
        <v>15</v>
      </c>
      <c r="M106" s="45">
        <v>0</v>
      </c>
      <c r="N106" s="7">
        <v>0</v>
      </c>
      <c r="O106" s="7">
        <v>0</v>
      </c>
      <c r="P106" s="40">
        <f t="shared" si="3"/>
        <v>0</v>
      </c>
      <c r="Q106" s="80">
        <v>0</v>
      </c>
      <c r="R106" s="43" t="s">
        <v>584</v>
      </c>
      <c r="S106" s="41">
        <v>1</v>
      </c>
      <c r="T106" s="42"/>
      <c r="U106" s="43" t="s">
        <v>585</v>
      </c>
      <c r="V106" s="41">
        <v>3</v>
      </c>
      <c r="W106" s="8">
        <v>1</v>
      </c>
      <c r="X106" s="8">
        <v>0</v>
      </c>
      <c r="Y106" s="52"/>
    </row>
    <row r="107" spans="1:50" ht="33.75">
      <c r="A107" s="32">
        <v>106</v>
      </c>
      <c r="B107" s="10" t="s">
        <v>281</v>
      </c>
      <c r="C107" s="33">
        <v>38243</v>
      </c>
      <c r="D107" s="51" t="s">
        <v>539</v>
      </c>
      <c r="E107" s="35" t="s">
        <v>273</v>
      </c>
      <c r="F107" s="36" t="s">
        <v>572</v>
      </c>
      <c r="G107" s="75" t="s">
        <v>577</v>
      </c>
      <c r="H107" s="37" t="s">
        <v>210</v>
      </c>
      <c r="I107" s="38">
        <v>1</v>
      </c>
      <c r="J107" s="9" t="s">
        <v>771</v>
      </c>
      <c r="K107" s="5">
        <v>6</v>
      </c>
      <c r="L107" s="7" t="s">
        <v>274</v>
      </c>
      <c r="M107" s="45">
        <v>0</v>
      </c>
      <c r="N107" s="7">
        <v>0</v>
      </c>
      <c r="O107" s="7">
        <v>0</v>
      </c>
      <c r="P107" s="40">
        <f t="shared" si="3"/>
        <v>0</v>
      </c>
      <c r="Q107" s="80">
        <v>0.51</v>
      </c>
      <c r="R107" s="43" t="s">
        <v>581</v>
      </c>
      <c r="S107" s="41">
        <v>2</v>
      </c>
      <c r="T107" s="42"/>
      <c r="U107" s="51" t="s">
        <v>587</v>
      </c>
      <c r="V107" s="41">
        <v>0</v>
      </c>
      <c r="W107" s="44">
        <v>1</v>
      </c>
      <c r="X107" s="44">
        <v>1</v>
      </c>
      <c r="Y107" s="10" t="s">
        <v>648</v>
      </c>
    </row>
    <row r="108" spans="1:50" ht="22.5">
      <c r="A108" s="32">
        <v>107</v>
      </c>
      <c r="B108" s="3" t="s">
        <v>245</v>
      </c>
      <c r="C108" s="48">
        <v>38244</v>
      </c>
      <c r="D108" s="64" t="s">
        <v>552</v>
      </c>
      <c r="E108" s="49"/>
      <c r="F108" s="36" t="s">
        <v>571</v>
      </c>
      <c r="G108" s="75" t="s">
        <v>575</v>
      </c>
      <c r="H108" s="37" t="s">
        <v>246</v>
      </c>
      <c r="I108" s="38">
        <v>1</v>
      </c>
      <c r="J108" s="3" t="s">
        <v>775</v>
      </c>
      <c r="K108" s="45">
        <v>5</v>
      </c>
      <c r="L108" s="7" t="s">
        <v>710</v>
      </c>
      <c r="M108" s="7">
        <v>1</v>
      </c>
      <c r="N108" s="7">
        <v>1</v>
      </c>
      <c r="O108" s="7">
        <v>1</v>
      </c>
      <c r="P108" s="40">
        <f t="shared" si="3"/>
        <v>3</v>
      </c>
      <c r="Q108" s="80">
        <v>2.0100000000000002</v>
      </c>
      <c r="R108" s="43" t="s">
        <v>582</v>
      </c>
      <c r="S108" s="41">
        <v>3</v>
      </c>
      <c r="T108" s="46"/>
      <c r="U108" s="51" t="s">
        <v>587</v>
      </c>
      <c r="V108" s="41">
        <v>0</v>
      </c>
      <c r="W108" s="44">
        <v>1</v>
      </c>
      <c r="X108" s="44">
        <v>1</v>
      </c>
      <c r="Y108" s="10" t="s">
        <v>639</v>
      </c>
    </row>
    <row r="109" spans="1:50" ht="22.5">
      <c r="A109" s="32">
        <v>108</v>
      </c>
      <c r="B109" s="10" t="s">
        <v>247</v>
      </c>
      <c r="C109" s="33">
        <v>38275</v>
      </c>
      <c r="D109" s="51" t="s">
        <v>544</v>
      </c>
      <c r="E109" s="49"/>
      <c r="F109" s="36" t="s">
        <v>572</v>
      </c>
      <c r="G109" s="75" t="s">
        <v>577</v>
      </c>
      <c r="H109" s="37" t="s">
        <v>546</v>
      </c>
      <c r="I109" s="38">
        <v>0</v>
      </c>
      <c r="J109" s="9" t="s">
        <v>248</v>
      </c>
      <c r="K109" s="5">
        <v>1</v>
      </c>
      <c r="L109" s="7" t="s">
        <v>18</v>
      </c>
      <c r="M109" s="45">
        <v>0</v>
      </c>
      <c r="N109" s="7">
        <v>0</v>
      </c>
      <c r="O109" s="7">
        <v>0</v>
      </c>
      <c r="P109" s="40">
        <f t="shared" si="3"/>
        <v>0</v>
      </c>
      <c r="Q109" s="80">
        <v>0</v>
      </c>
      <c r="R109" s="43" t="s">
        <v>582</v>
      </c>
      <c r="S109" s="41">
        <v>3</v>
      </c>
      <c r="T109" s="46"/>
      <c r="U109" s="51" t="s">
        <v>587</v>
      </c>
      <c r="V109" s="41">
        <v>0</v>
      </c>
      <c r="W109" s="44">
        <v>1</v>
      </c>
      <c r="X109" s="44">
        <v>1</v>
      </c>
      <c r="Y109" s="10" t="s">
        <v>640</v>
      </c>
    </row>
    <row r="110" spans="1:50" ht="36">
      <c r="A110" s="32">
        <v>109</v>
      </c>
      <c r="B110" s="3" t="s">
        <v>249</v>
      </c>
      <c r="C110" s="48">
        <v>38299</v>
      </c>
      <c r="D110" s="34" t="s">
        <v>532</v>
      </c>
      <c r="E110" s="49"/>
      <c r="F110" s="36" t="s">
        <v>572</v>
      </c>
      <c r="G110" s="75" t="s">
        <v>738</v>
      </c>
      <c r="H110" s="37" t="s">
        <v>250</v>
      </c>
      <c r="I110" s="38">
        <v>1</v>
      </c>
      <c r="J110" s="7" t="s">
        <v>251</v>
      </c>
      <c r="K110" s="7">
        <v>2</v>
      </c>
      <c r="L110" s="7" t="s">
        <v>708</v>
      </c>
      <c r="M110" s="45">
        <v>0</v>
      </c>
      <c r="N110" s="7">
        <v>0</v>
      </c>
      <c r="O110" s="7">
        <v>0</v>
      </c>
      <c r="P110" s="40">
        <f t="shared" si="3"/>
        <v>0</v>
      </c>
      <c r="Q110" s="80">
        <v>0.99</v>
      </c>
      <c r="R110" s="43" t="s">
        <v>582</v>
      </c>
      <c r="S110" s="41">
        <v>3</v>
      </c>
      <c r="T110" s="42"/>
      <c r="U110" s="64" t="s">
        <v>585</v>
      </c>
      <c r="V110" s="41">
        <v>3</v>
      </c>
      <c r="W110" s="44">
        <v>1</v>
      </c>
      <c r="X110" s="44">
        <v>1</v>
      </c>
      <c r="Y110" s="8" t="s">
        <v>703</v>
      </c>
    </row>
    <row r="111" spans="1:50" ht="27">
      <c r="A111" s="32">
        <v>110</v>
      </c>
      <c r="B111" s="47" t="s">
        <v>252</v>
      </c>
      <c r="C111" s="66">
        <v>38328</v>
      </c>
      <c r="D111" s="34" t="s">
        <v>532</v>
      </c>
      <c r="E111" s="49"/>
      <c r="F111" s="36" t="s">
        <v>571</v>
      </c>
      <c r="G111" s="75" t="s">
        <v>575</v>
      </c>
      <c r="H111" s="37" t="s">
        <v>253</v>
      </c>
      <c r="I111" s="38">
        <v>1</v>
      </c>
      <c r="J111" s="8" t="s">
        <v>254</v>
      </c>
      <c r="K111" s="7">
        <v>2</v>
      </c>
      <c r="L111" s="13" t="s">
        <v>255</v>
      </c>
      <c r="M111" s="45">
        <v>0</v>
      </c>
      <c r="N111" s="7">
        <v>0</v>
      </c>
      <c r="O111" s="7">
        <v>0</v>
      </c>
      <c r="P111" s="40">
        <f t="shared" si="3"/>
        <v>0</v>
      </c>
      <c r="Q111" s="80">
        <v>1.5</v>
      </c>
      <c r="R111" s="43" t="s">
        <v>581</v>
      </c>
      <c r="S111" s="41">
        <v>2</v>
      </c>
      <c r="T111" s="42"/>
      <c r="U111" s="51" t="s">
        <v>587</v>
      </c>
      <c r="V111" s="41">
        <v>0</v>
      </c>
      <c r="W111" s="44">
        <v>1</v>
      </c>
      <c r="X111" s="44">
        <v>1</v>
      </c>
      <c r="Y111" s="10" t="s">
        <v>641</v>
      </c>
    </row>
    <row r="112" spans="1:50" s="4" customFormat="1" ht="33.75">
      <c r="A112" s="32">
        <v>111</v>
      </c>
      <c r="B112" s="10" t="s">
        <v>256</v>
      </c>
      <c r="C112" s="33">
        <v>38348</v>
      </c>
      <c r="D112" s="37" t="s">
        <v>533</v>
      </c>
      <c r="E112" s="49"/>
      <c r="F112" s="36" t="s">
        <v>572</v>
      </c>
      <c r="G112" s="75" t="s">
        <v>574</v>
      </c>
      <c r="H112" s="37" t="s">
        <v>149</v>
      </c>
      <c r="I112" s="38">
        <v>1</v>
      </c>
      <c r="J112" s="5" t="s">
        <v>257</v>
      </c>
      <c r="K112" s="5">
        <v>2</v>
      </c>
      <c r="L112" s="5" t="s">
        <v>258</v>
      </c>
      <c r="M112" s="45">
        <v>0</v>
      </c>
      <c r="N112" s="7">
        <v>0</v>
      </c>
      <c r="O112" s="7">
        <v>0</v>
      </c>
      <c r="P112" s="40">
        <f t="shared" si="3"/>
        <v>0</v>
      </c>
      <c r="Q112" s="80">
        <v>0.51</v>
      </c>
      <c r="R112" s="43" t="s">
        <v>581</v>
      </c>
      <c r="S112" s="41">
        <v>2</v>
      </c>
      <c r="T112" s="42"/>
      <c r="U112" s="34" t="s">
        <v>585</v>
      </c>
      <c r="V112" s="41">
        <v>3</v>
      </c>
      <c r="W112" s="44">
        <v>1</v>
      </c>
      <c r="X112" s="44">
        <v>0</v>
      </c>
      <c r="Y112" s="9" t="s">
        <v>642</v>
      </c>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row>
    <row r="113" spans="1:232" ht="33.75">
      <c r="A113" s="32">
        <v>112</v>
      </c>
      <c r="B113" s="10" t="s">
        <v>259</v>
      </c>
      <c r="C113" s="33">
        <v>38348</v>
      </c>
      <c r="D113" s="37" t="s">
        <v>533</v>
      </c>
      <c r="E113" s="49"/>
      <c r="F113" s="36" t="s">
        <v>572</v>
      </c>
      <c r="G113" s="75" t="s">
        <v>574</v>
      </c>
      <c r="H113" s="37" t="s">
        <v>149</v>
      </c>
      <c r="I113" s="38">
        <v>1</v>
      </c>
      <c r="J113" s="46" t="s">
        <v>260</v>
      </c>
      <c r="K113" s="7">
        <v>2</v>
      </c>
      <c r="L113" s="7" t="s">
        <v>261</v>
      </c>
      <c r="M113" s="7">
        <v>1</v>
      </c>
      <c r="N113" s="7">
        <v>1</v>
      </c>
      <c r="O113" s="7">
        <v>1</v>
      </c>
      <c r="P113" s="40">
        <f t="shared" si="3"/>
        <v>3</v>
      </c>
      <c r="Q113" s="80">
        <v>0.51</v>
      </c>
      <c r="R113" s="43" t="s">
        <v>582</v>
      </c>
      <c r="S113" s="41">
        <v>3</v>
      </c>
      <c r="T113" s="42"/>
      <c r="U113" s="34" t="s">
        <v>585</v>
      </c>
      <c r="V113" s="41">
        <v>3</v>
      </c>
      <c r="W113" s="44">
        <v>1</v>
      </c>
      <c r="X113" s="44">
        <v>1</v>
      </c>
      <c r="Y113" s="10" t="s">
        <v>643</v>
      </c>
    </row>
    <row r="114" spans="1:232" ht="22.5">
      <c r="A114" s="32">
        <v>113</v>
      </c>
      <c r="B114" s="10" t="s">
        <v>262</v>
      </c>
      <c r="C114" s="33">
        <v>38348</v>
      </c>
      <c r="D114" s="37" t="s">
        <v>530</v>
      </c>
      <c r="E114" s="49"/>
      <c r="F114" s="36" t="s">
        <v>572</v>
      </c>
      <c r="G114" s="75" t="s">
        <v>574</v>
      </c>
      <c r="H114" s="37" t="s">
        <v>149</v>
      </c>
      <c r="I114" s="38">
        <v>1</v>
      </c>
      <c r="J114" s="3" t="s">
        <v>263</v>
      </c>
      <c r="K114" s="45">
        <v>1</v>
      </c>
      <c r="L114" s="7" t="s">
        <v>264</v>
      </c>
      <c r="M114" s="45">
        <v>0</v>
      </c>
      <c r="N114" s="7">
        <v>0</v>
      </c>
      <c r="O114" s="7">
        <v>0</v>
      </c>
      <c r="P114" s="40">
        <f t="shared" si="3"/>
        <v>0</v>
      </c>
      <c r="Q114" s="80">
        <v>0.99</v>
      </c>
      <c r="R114" s="43" t="s">
        <v>582</v>
      </c>
      <c r="S114" s="41">
        <v>3</v>
      </c>
      <c r="T114" s="42"/>
      <c r="U114" s="34" t="s">
        <v>585</v>
      </c>
      <c r="V114" s="41">
        <v>3</v>
      </c>
      <c r="W114" s="8">
        <v>0</v>
      </c>
      <c r="X114" s="8">
        <v>0</v>
      </c>
      <c r="Y114" s="7"/>
    </row>
    <row r="115" spans="1:232" ht="67.5">
      <c r="A115" s="32">
        <v>114</v>
      </c>
      <c r="B115" s="10" t="s">
        <v>265</v>
      </c>
      <c r="C115" s="33">
        <v>38351</v>
      </c>
      <c r="D115" s="34" t="s">
        <v>532</v>
      </c>
      <c r="E115" s="35" t="s">
        <v>560</v>
      </c>
      <c r="F115" s="36" t="s">
        <v>571</v>
      </c>
      <c r="G115" s="75" t="s">
        <v>575</v>
      </c>
      <c r="H115" s="37" t="s">
        <v>198</v>
      </c>
      <c r="I115" s="38">
        <v>1</v>
      </c>
      <c r="J115" s="9" t="s">
        <v>776</v>
      </c>
      <c r="K115" s="5">
        <v>11</v>
      </c>
      <c r="L115" s="7" t="s">
        <v>720</v>
      </c>
      <c r="M115" s="45">
        <v>0</v>
      </c>
      <c r="N115" s="7">
        <v>1</v>
      </c>
      <c r="O115" s="7">
        <v>0</v>
      </c>
      <c r="P115" s="40">
        <f t="shared" si="3"/>
        <v>1</v>
      </c>
      <c r="Q115" s="80">
        <v>2.0100000000000002</v>
      </c>
      <c r="R115" s="43" t="s">
        <v>583</v>
      </c>
      <c r="S115" s="41">
        <v>3</v>
      </c>
      <c r="T115" s="42" t="s">
        <v>266</v>
      </c>
      <c r="U115" s="51" t="s">
        <v>587</v>
      </c>
      <c r="V115" s="41">
        <v>0</v>
      </c>
      <c r="W115" s="44">
        <v>1</v>
      </c>
      <c r="X115" s="44">
        <v>1</v>
      </c>
      <c r="Y115" s="10" t="s">
        <v>644</v>
      </c>
    </row>
    <row r="116" spans="1:232" s="4" customFormat="1" ht="22.5">
      <c r="A116" s="32">
        <v>115</v>
      </c>
      <c r="B116" s="10" t="s">
        <v>265</v>
      </c>
      <c r="C116" s="33">
        <v>38351</v>
      </c>
      <c r="D116" s="34" t="s">
        <v>532</v>
      </c>
      <c r="E116" s="35" t="s">
        <v>560</v>
      </c>
      <c r="F116" s="36" t="s">
        <v>571</v>
      </c>
      <c r="G116" s="75" t="s">
        <v>575</v>
      </c>
      <c r="H116" s="37" t="s">
        <v>198</v>
      </c>
      <c r="I116" s="38">
        <v>1</v>
      </c>
      <c r="J116" s="9" t="s">
        <v>267</v>
      </c>
      <c r="K116" s="5">
        <v>1</v>
      </c>
      <c r="L116" s="7" t="s">
        <v>708</v>
      </c>
      <c r="M116" s="45">
        <v>0</v>
      </c>
      <c r="N116" s="7">
        <v>0</v>
      </c>
      <c r="O116" s="7">
        <v>0</v>
      </c>
      <c r="P116" s="40">
        <f t="shared" si="3"/>
        <v>0</v>
      </c>
      <c r="Q116" s="80">
        <v>1.5</v>
      </c>
      <c r="R116" s="43" t="s">
        <v>583</v>
      </c>
      <c r="S116" s="41">
        <v>3</v>
      </c>
      <c r="T116" s="42" t="s">
        <v>266</v>
      </c>
      <c r="U116" s="51" t="s">
        <v>587</v>
      </c>
      <c r="V116" s="41">
        <v>0</v>
      </c>
      <c r="W116" s="44">
        <v>1</v>
      </c>
      <c r="X116" s="44">
        <v>1</v>
      </c>
      <c r="Y116" s="10" t="s">
        <v>644</v>
      </c>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row>
    <row r="117" spans="1:232" ht="33.75">
      <c r="A117" s="32">
        <v>116</v>
      </c>
      <c r="B117" s="3" t="s">
        <v>268</v>
      </c>
      <c r="C117" s="48">
        <v>38404</v>
      </c>
      <c r="D117" s="35" t="s">
        <v>548</v>
      </c>
      <c r="E117" s="49"/>
      <c r="F117" s="36" t="s">
        <v>572</v>
      </c>
      <c r="G117" s="75" t="s">
        <v>738</v>
      </c>
      <c r="H117" s="37" t="s">
        <v>269</v>
      </c>
      <c r="I117" s="38">
        <v>1</v>
      </c>
      <c r="J117" s="7" t="s">
        <v>270</v>
      </c>
      <c r="K117" s="7">
        <v>2</v>
      </c>
      <c r="L117" s="7" t="s">
        <v>25</v>
      </c>
      <c r="M117" s="45">
        <v>0</v>
      </c>
      <c r="N117" s="7">
        <v>0</v>
      </c>
      <c r="O117" s="7">
        <v>0</v>
      </c>
      <c r="P117" s="40">
        <f t="shared" si="3"/>
        <v>0</v>
      </c>
      <c r="Q117" s="80">
        <v>0.51</v>
      </c>
      <c r="R117" s="43" t="s">
        <v>582</v>
      </c>
      <c r="S117" s="41">
        <v>3</v>
      </c>
      <c r="T117" s="42"/>
      <c r="U117" s="43" t="s">
        <v>586</v>
      </c>
      <c r="V117" s="41">
        <v>2</v>
      </c>
      <c r="W117" s="44">
        <v>1</v>
      </c>
      <c r="X117" s="44">
        <v>1</v>
      </c>
      <c r="Y117" s="8" t="s">
        <v>645</v>
      </c>
    </row>
    <row r="118" spans="1:232" ht="112.5">
      <c r="A118" s="32">
        <v>117</v>
      </c>
      <c r="B118" s="10" t="s">
        <v>271</v>
      </c>
      <c r="C118" s="33">
        <v>38464</v>
      </c>
      <c r="D118" s="34" t="s">
        <v>530</v>
      </c>
      <c r="E118" s="35" t="s">
        <v>559</v>
      </c>
      <c r="F118" s="36" t="s">
        <v>571</v>
      </c>
      <c r="G118" s="75" t="s">
        <v>575</v>
      </c>
      <c r="H118" s="37" t="s">
        <v>224</v>
      </c>
      <c r="I118" s="38">
        <v>1</v>
      </c>
      <c r="J118" s="42" t="s">
        <v>777</v>
      </c>
      <c r="K118" s="5"/>
      <c r="L118" s="7" t="s">
        <v>721</v>
      </c>
      <c r="M118" s="7">
        <v>1</v>
      </c>
      <c r="N118" s="7">
        <v>1</v>
      </c>
      <c r="O118" s="7">
        <v>1</v>
      </c>
      <c r="P118" s="40">
        <f t="shared" si="3"/>
        <v>3</v>
      </c>
      <c r="Q118" s="80">
        <v>2.0100000000000002</v>
      </c>
      <c r="R118" s="43" t="s">
        <v>582</v>
      </c>
      <c r="S118" s="41">
        <v>3</v>
      </c>
      <c r="T118" s="63"/>
      <c r="U118" s="51" t="s">
        <v>587</v>
      </c>
      <c r="V118" s="41">
        <v>0</v>
      </c>
      <c r="W118" s="44">
        <v>1</v>
      </c>
      <c r="X118" s="44">
        <v>1</v>
      </c>
      <c r="Y118" s="10" t="s">
        <v>646</v>
      </c>
    </row>
    <row r="119" spans="1:232" ht="22.5">
      <c r="A119" s="32">
        <v>118</v>
      </c>
      <c r="B119" s="10" t="s">
        <v>156</v>
      </c>
      <c r="C119" s="33">
        <v>38495</v>
      </c>
      <c r="D119" s="37" t="s">
        <v>543</v>
      </c>
      <c r="E119" s="35" t="s">
        <v>566</v>
      </c>
      <c r="F119" s="36" t="s">
        <v>572</v>
      </c>
      <c r="G119" s="75" t="s">
        <v>574</v>
      </c>
      <c r="H119" s="37" t="s">
        <v>157</v>
      </c>
      <c r="I119" s="38">
        <v>1</v>
      </c>
      <c r="J119" s="10" t="s">
        <v>158</v>
      </c>
      <c r="K119" s="39">
        <v>1</v>
      </c>
      <c r="L119" s="7" t="s">
        <v>3</v>
      </c>
      <c r="M119" s="7">
        <v>1</v>
      </c>
      <c r="N119" s="7">
        <v>1</v>
      </c>
      <c r="O119" s="7">
        <v>1</v>
      </c>
      <c r="P119" s="40">
        <f t="shared" si="3"/>
        <v>3</v>
      </c>
      <c r="Q119" s="80">
        <v>0.51</v>
      </c>
      <c r="R119" s="43" t="s">
        <v>582</v>
      </c>
      <c r="S119" s="41">
        <v>3</v>
      </c>
      <c r="T119" s="42"/>
      <c r="U119" s="34" t="s">
        <v>586</v>
      </c>
      <c r="V119" s="41">
        <v>2</v>
      </c>
      <c r="W119" s="44">
        <v>1</v>
      </c>
      <c r="X119" s="44">
        <v>1</v>
      </c>
      <c r="Y119" s="9" t="s">
        <v>615</v>
      </c>
    </row>
    <row r="120" spans="1:232" ht="22.5">
      <c r="A120" s="32">
        <v>119</v>
      </c>
      <c r="B120" s="10" t="s">
        <v>275</v>
      </c>
      <c r="C120" s="33">
        <v>38519</v>
      </c>
      <c r="D120" s="37" t="s">
        <v>539</v>
      </c>
      <c r="E120" s="49"/>
      <c r="F120" s="36" t="s">
        <v>572</v>
      </c>
      <c r="G120" s="75" t="s">
        <v>574</v>
      </c>
      <c r="H120" s="37" t="s">
        <v>210</v>
      </c>
      <c r="I120" s="38">
        <v>1</v>
      </c>
      <c r="J120" s="10" t="s">
        <v>276</v>
      </c>
      <c r="K120" s="39">
        <v>1</v>
      </c>
      <c r="L120" s="5" t="s">
        <v>25</v>
      </c>
      <c r="M120" s="45">
        <v>0</v>
      </c>
      <c r="N120" s="7">
        <v>0</v>
      </c>
      <c r="O120" s="7">
        <v>0</v>
      </c>
      <c r="P120" s="40">
        <f t="shared" si="3"/>
        <v>0</v>
      </c>
      <c r="Q120" s="80">
        <v>0.51</v>
      </c>
      <c r="R120" s="43" t="s">
        <v>581</v>
      </c>
      <c r="S120" s="41">
        <v>2</v>
      </c>
      <c r="T120" s="42"/>
      <c r="U120" s="34" t="s">
        <v>585</v>
      </c>
      <c r="V120" s="41">
        <v>3</v>
      </c>
      <c r="W120" s="44">
        <v>1</v>
      </c>
      <c r="X120" s="44">
        <v>0</v>
      </c>
      <c r="Y120" s="8" t="s">
        <v>647</v>
      </c>
    </row>
    <row r="121" spans="1:232" ht="22.5">
      <c r="A121" s="32">
        <v>120</v>
      </c>
      <c r="B121" s="10" t="s">
        <v>277</v>
      </c>
      <c r="C121" s="33">
        <v>38568</v>
      </c>
      <c r="D121" s="37" t="s">
        <v>532</v>
      </c>
      <c r="E121" s="49"/>
      <c r="F121" s="36" t="s">
        <v>572</v>
      </c>
      <c r="G121" s="75" t="s">
        <v>574</v>
      </c>
      <c r="H121" s="37" t="s">
        <v>198</v>
      </c>
      <c r="I121" s="38">
        <v>1</v>
      </c>
      <c r="J121" s="61" t="s">
        <v>278</v>
      </c>
      <c r="K121" s="5">
        <v>2</v>
      </c>
      <c r="L121" s="5" t="s">
        <v>722</v>
      </c>
      <c r="M121" s="45">
        <v>0</v>
      </c>
      <c r="N121" s="5">
        <v>1</v>
      </c>
      <c r="O121" s="5">
        <v>0</v>
      </c>
      <c r="P121" s="40">
        <f t="shared" si="3"/>
        <v>1</v>
      </c>
      <c r="Q121" s="80">
        <v>0.51</v>
      </c>
      <c r="R121" s="43" t="s">
        <v>582</v>
      </c>
      <c r="S121" s="41">
        <v>3</v>
      </c>
      <c r="T121" s="42"/>
      <c r="U121" s="34" t="s">
        <v>585</v>
      </c>
      <c r="V121" s="41">
        <v>3</v>
      </c>
      <c r="W121" s="44">
        <v>0</v>
      </c>
      <c r="X121" s="44">
        <v>0</v>
      </c>
      <c r="Y121" s="5"/>
      <c r="AF121" s="11"/>
      <c r="AG121" s="11"/>
      <c r="AH121" s="11"/>
      <c r="AI121" s="11"/>
      <c r="AJ121" s="11"/>
      <c r="AK121" s="11"/>
      <c r="AL121" s="11"/>
      <c r="AM121" s="11"/>
      <c r="AN121" s="11"/>
      <c r="AO121" s="11"/>
      <c r="AP121" s="11"/>
      <c r="AQ121" s="11"/>
      <c r="AR121" s="11"/>
      <c r="AS121" s="11"/>
      <c r="AT121" s="11"/>
      <c r="AU121" s="11"/>
      <c r="AV121" s="11"/>
      <c r="AW121" s="11"/>
      <c r="AX121" s="11"/>
    </row>
    <row r="122" spans="1:232" ht="22.5">
      <c r="A122" s="32">
        <v>121</v>
      </c>
      <c r="B122" s="10" t="s">
        <v>297</v>
      </c>
      <c r="C122" s="33">
        <v>38600</v>
      </c>
      <c r="D122" s="37" t="s">
        <v>551</v>
      </c>
      <c r="E122" s="49"/>
      <c r="F122" s="36" t="s">
        <v>572</v>
      </c>
      <c r="G122" s="75" t="s">
        <v>738</v>
      </c>
      <c r="H122" s="37" t="s">
        <v>298</v>
      </c>
      <c r="I122" s="38">
        <v>1</v>
      </c>
      <c r="J122" s="5" t="s">
        <v>299</v>
      </c>
      <c r="K122" s="5">
        <v>1</v>
      </c>
      <c r="L122" s="7" t="s">
        <v>18</v>
      </c>
      <c r="M122" s="45">
        <v>0</v>
      </c>
      <c r="N122" s="7">
        <v>0</v>
      </c>
      <c r="O122" s="7">
        <v>0</v>
      </c>
      <c r="P122" s="40">
        <f t="shared" si="3"/>
        <v>0</v>
      </c>
      <c r="Q122" s="80">
        <v>1.5</v>
      </c>
      <c r="R122" s="43" t="s">
        <v>582</v>
      </c>
      <c r="S122" s="41">
        <v>3</v>
      </c>
      <c r="T122" s="42" t="s">
        <v>300</v>
      </c>
      <c r="U122" s="51" t="s">
        <v>585</v>
      </c>
      <c r="V122" s="41">
        <v>3</v>
      </c>
      <c r="W122" s="44">
        <v>0</v>
      </c>
      <c r="X122" s="44">
        <v>0</v>
      </c>
      <c r="Y122" s="67"/>
    </row>
    <row r="123" spans="1:232" s="4" customFormat="1" ht="22.5">
      <c r="A123" s="32">
        <v>122</v>
      </c>
      <c r="B123" s="10" t="s">
        <v>297</v>
      </c>
      <c r="C123" s="33">
        <v>38600</v>
      </c>
      <c r="D123" s="37" t="s">
        <v>551</v>
      </c>
      <c r="E123" s="49"/>
      <c r="F123" s="36" t="s">
        <v>572</v>
      </c>
      <c r="G123" s="75" t="s">
        <v>738</v>
      </c>
      <c r="H123" s="37" t="s">
        <v>298</v>
      </c>
      <c r="I123" s="38">
        <v>1</v>
      </c>
      <c r="J123" s="5" t="s">
        <v>778</v>
      </c>
      <c r="K123" s="5">
        <v>4</v>
      </c>
      <c r="L123" s="7" t="s">
        <v>315</v>
      </c>
      <c r="M123" s="45">
        <v>0</v>
      </c>
      <c r="N123" s="7">
        <v>1</v>
      </c>
      <c r="O123" s="7">
        <v>0</v>
      </c>
      <c r="P123" s="40">
        <f t="shared" si="3"/>
        <v>1</v>
      </c>
      <c r="Q123" s="80">
        <v>0.99</v>
      </c>
      <c r="R123" s="43" t="s">
        <v>581</v>
      </c>
      <c r="S123" s="41">
        <v>2</v>
      </c>
      <c r="T123" s="42" t="s">
        <v>300</v>
      </c>
      <c r="U123" s="51" t="s">
        <v>585</v>
      </c>
      <c r="V123" s="41">
        <v>3</v>
      </c>
      <c r="W123" s="44">
        <v>0</v>
      </c>
      <c r="X123" s="44">
        <v>0</v>
      </c>
      <c r="Y123" s="67"/>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row>
    <row r="124" spans="1:232" ht="27">
      <c r="A124" s="32">
        <v>123</v>
      </c>
      <c r="B124" s="10" t="s">
        <v>282</v>
      </c>
      <c r="C124" s="33">
        <v>38607</v>
      </c>
      <c r="D124" s="34" t="s">
        <v>550</v>
      </c>
      <c r="E124" s="35" t="s">
        <v>568</v>
      </c>
      <c r="F124" s="36" t="s">
        <v>571</v>
      </c>
      <c r="G124" s="75" t="s">
        <v>573</v>
      </c>
      <c r="H124" s="37" t="s">
        <v>283</v>
      </c>
      <c r="I124" s="38">
        <v>1</v>
      </c>
      <c r="J124" s="10" t="s">
        <v>284</v>
      </c>
      <c r="K124" s="39">
        <v>1</v>
      </c>
      <c r="L124" s="7" t="s">
        <v>578</v>
      </c>
      <c r="M124" s="45">
        <v>0</v>
      </c>
      <c r="N124" s="7">
        <v>0</v>
      </c>
      <c r="O124" s="7">
        <v>0</v>
      </c>
      <c r="P124" s="40">
        <f t="shared" si="3"/>
        <v>0</v>
      </c>
      <c r="Q124" s="80">
        <v>1.5</v>
      </c>
      <c r="R124" s="43" t="s">
        <v>6</v>
      </c>
      <c r="S124" s="41">
        <v>4</v>
      </c>
      <c r="T124" s="8" t="s">
        <v>285</v>
      </c>
      <c r="U124" s="43" t="s">
        <v>585</v>
      </c>
      <c r="V124" s="41">
        <v>3</v>
      </c>
      <c r="W124" s="44">
        <v>1</v>
      </c>
      <c r="X124" s="44">
        <v>1</v>
      </c>
      <c r="Y124" s="3" t="s">
        <v>649</v>
      </c>
    </row>
    <row r="125" spans="1:232" ht="45">
      <c r="A125" s="32">
        <v>124</v>
      </c>
      <c r="B125" s="10" t="s">
        <v>282</v>
      </c>
      <c r="C125" s="33">
        <v>38607</v>
      </c>
      <c r="D125" s="34" t="s">
        <v>550</v>
      </c>
      <c r="E125" s="35" t="s">
        <v>568</v>
      </c>
      <c r="F125" s="36" t="s">
        <v>572</v>
      </c>
      <c r="G125" s="75" t="s">
        <v>738</v>
      </c>
      <c r="H125" s="37" t="s">
        <v>283</v>
      </c>
      <c r="I125" s="38">
        <v>1</v>
      </c>
      <c r="J125" s="42" t="s">
        <v>286</v>
      </c>
      <c r="K125" s="5">
        <v>2</v>
      </c>
      <c r="L125" s="7" t="s">
        <v>723</v>
      </c>
      <c r="M125" s="45">
        <v>0</v>
      </c>
      <c r="N125" s="7">
        <v>1</v>
      </c>
      <c r="O125" s="7">
        <v>0</v>
      </c>
      <c r="P125" s="40">
        <f t="shared" si="3"/>
        <v>1</v>
      </c>
      <c r="Q125" s="80">
        <v>0</v>
      </c>
      <c r="R125" s="43" t="s">
        <v>582</v>
      </c>
      <c r="S125" s="41">
        <v>3</v>
      </c>
      <c r="T125" s="8" t="s">
        <v>285</v>
      </c>
      <c r="U125" s="43" t="s">
        <v>585</v>
      </c>
      <c r="V125" s="41">
        <v>3</v>
      </c>
      <c r="W125" s="44">
        <v>1</v>
      </c>
      <c r="X125" s="44">
        <v>1</v>
      </c>
      <c r="Y125" s="3" t="s">
        <v>649</v>
      </c>
    </row>
    <row r="126" spans="1:232" ht="22.5">
      <c r="A126" s="32">
        <v>125</v>
      </c>
      <c r="B126" s="3" t="s">
        <v>287</v>
      </c>
      <c r="C126" s="48">
        <v>38631</v>
      </c>
      <c r="D126" s="35" t="s">
        <v>536</v>
      </c>
      <c r="E126" s="49"/>
      <c r="F126" s="36" t="s">
        <v>572</v>
      </c>
      <c r="G126" s="75" t="s">
        <v>574</v>
      </c>
      <c r="H126" s="37" t="s">
        <v>288</v>
      </c>
      <c r="I126" s="38">
        <v>0</v>
      </c>
      <c r="J126" s="3" t="s">
        <v>289</v>
      </c>
      <c r="K126" s="45">
        <v>1</v>
      </c>
      <c r="L126" s="7" t="s">
        <v>3</v>
      </c>
      <c r="M126" s="7">
        <v>1</v>
      </c>
      <c r="N126" s="7">
        <v>1</v>
      </c>
      <c r="O126" s="7">
        <v>0</v>
      </c>
      <c r="P126" s="40">
        <f t="shared" si="3"/>
        <v>2</v>
      </c>
      <c r="Q126" s="80">
        <v>0.51</v>
      </c>
      <c r="R126" s="43" t="s">
        <v>581</v>
      </c>
      <c r="S126" s="41">
        <v>2</v>
      </c>
      <c r="T126" s="42"/>
      <c r="U126" s="43" t="s">
        <v>585</v>
      </c>
      <c r="V126" s="41">
        <v>3</v>
      </c>
      <c r="W126" s="44">
        <v>1</v>
      </c>
      <c r="X126" s="44">
        <v>0</v>
      </c>
      <c r="Y126" s="52"/>
    </row>
    <row r="127" spans="1:232" ht="45">
      <c r="A127" s="32">
        <v>126</v>
      </c>
      <c r="B127" s="10" t="s">
        <v>290</v>
      </c>
      <c r="C127" s="33">
        <v>38656</v>
      </c>
      <c r="D127" s="37" t="s">
        <v>548</v>
      </c>
      <c r="E127" s="49"/>
      <c r="F127" s="36" t="s">
        <v>572</v>
      </c>
      <c r="G127" s="75" t="s">
        <v>574</v>
      </c>
      <c r="H127" s="37" t="s">
        <v>291</v>
      </c>
      <c r="I127" s="38">
        <v>1</v>
      </c>
      <c r="J127" s="63" t="s">
        <v>292</v>
      </c>
      <c r="K127" s="39">
        <v>4</v>
      </c>
      <c r="L127" s="7" t="s">
        <v>709</v>
      </c>
      <c r="M127" s="45">
        <v>0</v>
      </c>
      <c r="N127" s="7">
        <v>1</v>
      </c>
      <c r="O127" s="7">
        <v>0</v>
      </c>
      <c r="P127" s="40">
        <f t="shared" si="3"/>
        <v>1</v>
      </c>
      <c r="Q127" s="80">
        <v>0.99</v>
      </c>
      <c r="R127" s="43" t="s">
        <v>582</v>
      </c>
      <c r="S127" s="41">
        <v>3</v>
      </c>
      <c r="T127" s="42"/>
      <c r="U127" s="34" t="s">
        <v>586</v>
      </c>
      <c r="V127" s="41">
        <v>2</v>
      </c>
      <c r="W127" s="44">
        <v>1</v>
      </c>
      <c r="X127" s="44">
        <v>0</v>
      </c>
      <c r="Y127" s="50"/>
    </row>
    <row r="128" spans="1:232" ht="22.5">
      <c r="A128" s="32">
        <v>127</v>
      </c>
      <c r="B128" s="10" t="s">
        <v>293</v>
      </c>
      <c r="C128" s="33">
        <v>38687</v>
      </c>
      <c r="D128" s="37" t="s">
        <v>536</v>
      </c>
      <c r="E128" s="49"/>
      <c r="F128" s="36" t="s">
        <v>572</v>
      </c>
      <c r="G128" s="75" t="s">
        <v>574</v>
      </c>
      <c r="H128" s="37" t="s">
        <v>288</v>
      </c>
      <c r="I128" s="38">
        <v>0</v>
      </c>
      <c r="J128" s="3" t="s">
        <v>294</v>
      </c>
      <c r="K128" s="45">
        <v>1</v>
      </c>
      <c r="L128" s="7" t="s">
        <v>25</v>
      </c>
      <c r="M128" s="45">
        <v>0</v>
      </c>
      <c r="N128" s="7">
        <v>0</v>
      </c>
      <c r="O128" s="7">
        <v>0</v>
      </c>
      <c r="P128" s="40">
        <f t="shared" si="3"/>
        <v>0</v>
      </c>
      <c r="Q128" s="80">
        <v>0</v>
      </c>
      <c r="R128" s="43" t="s">
        <v>582</v>
      </c>
      <c r="S128" s="41">
        <v>3</v>
      </c>
      <c r="T128" s="42"/>
      <c r="U128" s="34" t="s">
        <v>585</v>
      </c>
      <c r="V128" s="41">
        <v>3</v>
      </c>
      <c r="W128" s="8">
        <v>0</v>
      </c>
      <c r="X128" s="8">
        <v>0</v>
      </c>
      <c r="Y128" s="7"/>
    </row>
    <row r="129" spans="1:232" ht="67.5">
      <c r="A129" s="32">
        <v>128</v>
      </c>
      <c r="B129" s="10" t="s">
        <v>295</v>
      </c>
      <c r="C129" s="33">
        <v>38716</v>
      </c>
      <c r="D129" s="34" t="s">
        <v>532</v>
      </c>
      <c r="E129" s="49"/>
      <c r="F129" s="36" t="s">
        <v>572</v>
      </c>
      <c r="G129" s="75" t="s">
        <v>577</v>
      </c>
      <c r="H129" s="37" t="s">
        <v>198</v>
      </c>
      <c r="I129" s="38">
        <v>1</v>
      </c>
      <c r="J129" s="9" t="s">
        <v>296</v>
      </c>
      <c r="K129" s="5">
        <v>6</v>
      </c>
      <c r="L129" s="7" t="s">
        <v>578</v>
      </c>
      <c r="M129" s="45">
        <v>0</v>
      </c>
      <c r="N129" s="7">
        <v>0</v>
      </c>
      <c r="O129" s="7">
        <v>0</v>
      </c>
      <c r="P129" s="40">
        <f t="shared" si="3"/>
        <v>0</v>
      </c>
      <c r="Q129" s="80">
        <v>0.99</v>
      </c>
      <c r="R129" s="43" t="s">
        <v>581</v>
      </c>
      <c r="S129" s="41">
        <v>2</v>
      </c>
      <c r="T129" s="46"/>
      <c r="U129" s="51" t="s">
        <v>587</v>
      </c>
      <c r="V129" s="41">
        <v>0</v>
      </c>
      <c r="W129" s="44">
        <v>1</v>
      </c>
      <c r="X129" s="44">
        <v>1</v>
      </c>
      <c r="Y129" s="10" t="s">
        <v>650</v>
      </c>
      <c r="AF129" s="11"/>
      <c r="AG129" s="11"/>
      <c r="AH129" s="11"/>
      <c r="AI129" s="11"/>
      <c r="AJ129" s="11"/>
      <c r="AK129" s="11"/>
      <c r="AL129" s="11"/>
      <c r="AM129" s="11"/>
      <c r="AN129" s="11"/>
      <c r="AO129" s="11"/>
      <c r="AP129" s="11"/>
      <c r="AQ129" s="11"/>
      <c r="AR129" s="11"/>
      <c r="AS129" s="11"/>
      <c r="AT129" s="11"/>
      <c r="AU129" s="11"/>
      <c r="AV129" s="11"/>
      <c r="AW129" s="11"/>
      <c r="AX129" s="11"/>
    </row>
    <row r="130" spans="1:232" ht="67.5">
      <c r="A130" s="32">
        <v>129</v>
      </c>
      <c r="B130" s="71" t="s">
        <v>324</v>
      </c>
      <c r="C130" s="33">
        <v>38756</v>
      </c>
      <c r="D130" s="34" t="s">
        <v>530</v>
      </c>
      <c r="E130" s="35" t="s">
        <v>559</v>
      </c>
      <c r="F130" s="36" t="s">
        <v>571</v>
      </c>
      <c r="G130" s="75" t="s">
        <v>576</v>
      </c>
      <c r="H130" s="37" t="s">
        <v>192</v>
      </c>
      <c r="I130" s="38">
        <v>1</v>
      </c>
      <c r="J130" s="9" t="s">
        <v>779</v>
      </c>
      <c r="K130" s="5"/>
      <c r="L130" s="7" t="s">
        <v>578</v>
      </c>
      <c r="M130" s="45">
        <v>0</v>
      </c>
      <c r="N130" s="7">
        <v>0</v>
      </c>
      <c r="O130" s="7">
        <v>0</v>
      </c>
      <c r="P130" s="40">
        <f t="shared" ref="P130:P161" si="4">M130+N130+O130</f>
        <v>0</v>
      </c>
      <c r="Q130" s="80">
        <v>2.0100000000000002</v>
      </c>
      <c r="R130" s="43" t="s">
        <v>584</v>
      </c>
      <c r="S130" s="41">
        <v>1</v>
      </c>
      <c r="T130" s="63"/>
      <c r="U130" s="51" t="s">
        <v>585</v>
      </c>
      <c r="V130" s="41">
        <v>3</v>
      </c>
      <c r="W130" s="44">
        <v>1</v>
      </c>
      <c r="X130" s="44">
        <v>0</v>
      </c>
      <c r="Y130" s="67"/>
    </row>
    <row r="131" spans="1:232" ht="33.75">
      <c r="A131" s="32">
        <v>130</v>
      </c>
      <c r="B131" s="10" t="s">
        <v>301</v>
      </c>
      <c r="C131" s="33">
        <v>38764</v>
      </c>
      <c r="D131" s="34" t="s">
        <v>532</v>
      </c>
      <c r="E131" s="35" t="s">
        <v>560</v>
      </c>
      <c r="F131" s="36" t="s">
        <v>571</v>
      </c>
      <c r="G131" s="75" t="s">
        <v>575</v>
      </c>
      <c r="H131" s="37" t="s">
        <v>198</v>
      </c>
      <c r="I131" s="38">
        <v>1</v>
      </c>
      <c r="J131" s="9" t="s">
        <v>302</v>
      </c>
      <c r="K131" s="5">
        <v>3</v>
      </c>
      <c r="L131" s="7" t="s">
        <v>578</v>
      </c>
      <c r="M131" s="45">
        <v>0</v>
      </c>
      <c r="N131" s="7">
        <v>0</v>
      </c>
      <c r="O131" s="7">
        <v>0</v>
      </c>
      <c r="P131" s="40">
        <f t="shared" si="4"/>
        <v>0</v>
      </c>
      <c r="Q131" s="80">
        <v>2.0100000000000002</v>
      </c>
      <c r="R131" s="43" t="s">
        <v>584</v>
      </c>
      <c r="S131" s="41">
        <v>1</v>
      </c>
      <c r="T131" s="42" t="s">
        <v>303</v>
      </c>
      <c r="U131" s="51" t="s">
        <v>587</v>
      </c>
      <c r="V131" s="41">
        <v>0</v>
      </c>
      <c r="W131" s="44">
        <v>1</v>
      </c>
      <c r="X131" s="44">
        <v>1</v>
      </c>
      <c r="Y131" s="10" t="s">
        <v>651</v>
      </c>
      <c r="AF131" s="11"/>
      <c r="AG131" s="11"/>
      <c r="AH131" s="11"/>
      <c r="AI131" s="11"/>
      <c r="AJ131" s="11"/>
      <c r="AK131" s="11"/>
      <c r="AL131" s="11"/>
      <c r="AM131" s="11"/>
      <c r="AN131" s="11"/>
      <c r="AO131" s="11"/>
      <c r="AP131" s="11"/>
      <c r="AQ131" s="11"/>
      <c r="AR131" s="11"/>
      <c r="AS131" s="11"/>
      <c r="AT131" s="11"/>
      <c r="AU131" s="11"/>
      <c r="AV131" s="11"/>
      <c r="AW131" s="11"/>
      <c r="AX131" s="11"/>
    </row>
    <row r="132" spans="1:232" ht="22.5">
      <c r="A132" s="32">
        <v>131</v>
      </c>
      <c r="B132" s="10" t="s">
        <v>301</v>
      </c>
      <c r="C132" s="33">
        <v>38764</v>
      </c>
      <c r="D132" s="34" t="s">
        <v>532</v>
      </c>
      <c r="E132" s="35" t="s">
        <v>560</v>
      </c>
      <c r="F132" s="36" t="s">
        <v>571</v>
      </c>
      <c r="G132" s="75" t="s">
        <v>575</v>
      </c>
      <c r="H132" s="37" t="s">
        <v>198</v>
      </c>
      <c r="I132" s="38">
        <v>1</v>
      </c>
      <c r="J132" s="9" t="s">
        <v>267</v>
      </c>
      <c r="K132" s="5">
        <v>1</v>
      </c>
      <c r="L132" s="7" t="s">
        <v>3</v>
      </c>
      <c r="M132" s="7">
        <v>1</v>
      </c>
      <c r="N132" s="7">
        <v>1</v>
      </c>
      <c r="O132" s="7">
        <v>1</v>
      </c>
      <c r="P132" s="40">
        <f t="shared" si="4"/>
        <v>3</v>
      </c>
      <c r="Q132" s="80">
        <v>1.5</v>
      </c>
      <c r="R132" s="43" t="s">
        <v>584</v>
      </c>
      <c r="S132" s="41">
        <v>1</v>
      </c>
      <c r="T132" s="42" t="s">
        <v>303</v>
      </c>
      <c r="U132" s="51" t="s">
        <v>587</v>
      </c>
      <c r="V132" s="41">
        <v>0</v>
      </c>
      <c r="W132" s="44">
        <v>1</v>
      </c>
      <c r="X132" s="44">
        <v>1</v>
      </c>
      <c r="Y132" s="10" t="s">
        <v>651</v>
      </c>
    </row>
    <row r="133" spans="1:232" ht="56.25">
      <c r="A133" s="32">
        <v>132</v>
      </c>
      <c r="B133" s="10" t="s">
        <v>304</v>
      </c>
      <c r="C133" s="33">
        <v>38783</v>
      </c>
      <c r="D133" s="34" t="s">
        <v>532</v>
      </c>
      <c r="E133" s="49"/>
      <c r="F133" s="36" t="s">
        <v>572</v>
      </c>
      <c r="G133" s="75" t="s">
        <v>577</v>
      </c>
      <c r="H133" s="37" t="s">
        <v>305</v>
      </c>
      <c r="I133" s="38">
        <v>1</v>
      </c>
      <c r="J133" s="68" t="s">
        <v>780</v>
      </c>
      <c r="K133" s="69">
        <v>68</v>
      </c>
      <c r="L133" s="70" t="s">
        <v>710</v>
      </c>
      <c r="M133" s="70">
        <v>1</v>
      </c>
      <c r="N133" s="70">
        <v>1</v>
      </c>
      <c r="O133" s="70">
        <v>1</v>
      </c>
      <c r="P133" s="40">
        <f t="shared" si="4"/>
        <v>3</v>
      </c>
      <c r="Q133" s="80">
        <v>0.99</v>
      </c>
      <c r="R133" s="43" t="s">
        <v>582</v>
      </c>
      <c r="S133" s="41">
        <v>3</v>
      </c>
      <c r="T133" s="42"/>
      <c r="U133" s="51" t="s">
        <v>587</v>
      </c>
      <c r="V133" s="41">
        <v>0</v>
      </c>
      <c r="W133" s="44">
        <v>1</v>
      </c>
      <c r="X133" s="44">
        <v>1</v>
      </c>
      <c r="Y133" s="10" t="s">
        <v>652</v>
      </c>
    </row>
    <row r="134" spans="1:232" ht="22.5">
      <c r="A134" s="32">
        <v>133</v>
      </c>
      <c r="B134" s="3" t="s">
        <v>306</v>
      </c>
      <c r="C134" s="33">
        <v>38783</v>
      </c>
      <c r="D134" s="37" t="s">
        <v>532</v>
      </c>
      <c r="E134" s="49"/>
      <c r="F134" s="36" t="s">
        <v>571</v>
      </c>
      <c r="G134" s="75" t="s">
        <v>575</v>
      </c>
      <c r="H134" s="37" t="s">
        <v>198</v>
      </c>
      <c r="I134" s="38">
        <v>1</v>
      </c>
      <c r="J134" s="10" t="s">
        <v>307</v>
      </c>
      <c r="K134" s="39">
        <v>1</v>
      </c>
      <c r="L134" s="45" t="s">
        <v>578</v>
      </c>
      <c r="M134" s="45">
        <v>0</v>
      </c>
      <c r="N134" s="45">
        <v>1</v>
      </c>
      <c r="O134" s="45">
        <v>0</v>
      </c>
      <c r="P134" s="40">
        <f t="shared" si="4"/>
        <v>1</v>
      </c>
      <c r="Q134" s="80">
        <v>1.5</v>
      </c>
      <c r="R134" s="43" t="s">
        <v>6</v>
      </c>
      <c r="S134" s="41">
        <v>4</v>
      </c>
      <c r="T134" s="42"/>
      <c r="U134" s="51" t="s">
        <v>587</v>
      </c>
      <c r="V134" s="41">
        <v>0</v>
      </c>
      <c r="W134" s="44">
        <v>1</v>
      </c>
      <c r="X134" s="44">
        <v>1</v>
      </c>
      <c r="Y134" s="10" t="s">
        <v>653</v>
      </c>
    </row>
    <row r="135" spans="1:232" ht="22.5">
      <c r="A135" s="32">
        <v>134</v>
      </c>
      <c r="B135" s="10" t="s">
        <v>308</v>
      </c>
      <c r="C135" s="33">
        <v>38783</v>
      </c>
      <c r="D135" s="37" t="s">
        <v>19</v>
      </c>
      <c r="E135" s="49"/>
      <c r="F135" s="36" t="s">
        <v>572</v>
      </c>
      <c r="G135" s="75" t="s">
        <v>574</v>
      </c>
      <c r="H135" s="37" t="s">
        <v>309</v>
      </c>
      <c r="I135" s="38">
        <v>0</v>
      </c>
      <c r="J135" s="3" t="s">
        <v>781</v>
      </c>
      <c r="K135" s="45">
        <v>4</v>
      </c>
      <c r="L135" s="7" t="s">
        <v>310</v>
      </c>
      <c r="M135" s="45">
        <v>0</v>
      </c>
      <c r="N135" s="7">
        <v>1</v>
      </c>
      <c r="O135" s="7">
        <v>1</v>
      </c>
      <c r="P135" s="40">
        <f t="shared" si="4"/>
        <v>2</v>
      </c>
      <c r="Q135" s="80">
        <v>0.99</v>
      </c>
      <c r="R135" s="43" t="s">
        <v>584</v>
      </c>
      <c r="S135" s="41">
        <v>1</v>
      </c>
      <c r="T135" s="42"/>
      <c r="U135" s="43" t="s">
        <v>586</v>
      </c>
      <c r="V135" s="41">
        <v>2</v>
      </c>
      <c r="W135" s="8">
        <v>0</v>
      </c>
      <c r="X135" s="8">
        <v>0</v>
      </c>
      <c r="Y135" s="7"/>
      <c r="Z135" s="11"/>
      <c r="AA135" s="11"/>
      <c r="AB135" s="11"/>
      <c r="AC135" s="11"/>
      <c r="AD135" s="11"/>
      <c r="AE135" s="11"/>
    </row>
    <row r="136" spans="1:232" ht="22.5">
      <c r="A136" s="32">
        <v>135</v>
      </c>
      <c r="B136" s="10" t="s">
        <v>311</v>
      </c>
      <c r="C136" s="33">
        <v>38799</v>
      </c>
      <c r="D136" s="37" t="s">
        <v>535</v>
      </c>
      <c r="E136" s="49"/>
      <c r="F136" s="36" t="s">
        <v>571</v>
      </c>
      <c r="G136" s="75" t="s">
        <v>573</v>
      </c>
      <c r="H136" s="37" t="s">
        <v>149</v>
      </c>
      <c r="I136" s="38">
        <v>1</v>
      </c>
      <c r="J136" s="7" t="s">
        <v>312</v>
      </c>
      <c r="K136" s="7">
        <v>2</v>
      </c>
      <c r="L136" s="7" t="s">
        <v>313</v>
      </c>
      <c r="M136" s="45">
        <v>0</v>
      </c>
      <c r="N136" s="7">
        <v>1</v>
      </c>
      <c r="O136" s="7">
        <v>0</v>
      </c>
      <c r="P136" s="40">
        <f t="shared" si="4"/>
        <v>1</v>
      </c>
      <c r="Q136" s="80">
        <v>2.4899999999999998</v>
      </c>
      <c r="R136" s="43" t="s">
        <v>581</v>
      </c>
      <c r="S136" s="41">
        <v>2</v>
      </c>
      <c r="T136" s="46" t="s">
        <v>314</v>
      </c>
      <c r="U136" s="43" t="s">
        <v>585</v>
      </c>
      <c r="V136" s="41">
        <v>3</v>
      </c>
      <c r="W136" s="44">
        <v>1</v>
      </c>
      <c r="X136" s="44">
        <v>1</v>
      </c>
      <c r="Y136" s="9" t="s">
        <v>654</v>
      </c>
      <c r="AF136" s="11"/>
      <c r="AG136" s="11"/>
      <c r="AH136" s="11"/>
      <c r="AI136" s="11"/>
      <c r="AJ136" s="11"/>
      <c r="AK136" s="11"/>
      <c r="AL136" s="11"/>
      <c r="AM136" s="11"/>
      <c r="AN136" s="11"/>
      <c r="AO136" s="11"/>
      <c r="AP136" s="11"/>
      <c r="AQ136" s="11"/>
      <c r="AR136" s="11"/>
      <c r="AS136" s="11"/>
      <c r="AT136" s="11"/>
      <c r="AU136" s="11"/>
      <c r="AV136" s="11"/>
      <c r="AW136" s="11"/>
      <c r="AX136" s="11"/>
    </row>
    <row r="137" spans="1:232" ht="78.75">
      <c r="A137" s="32">
        <v>136</v>
      </c>
      <c r="B137" s="10" t="s">
        <v>340</v>
      </c>
      <c r="C137" s="33">
        <v>38807</v>
      </c>
      <c r="D137" s="34" t="s">
        <v>530</v>
      </c>
      <c r="E137" s="35" t="s">
        <v>559</v>
      </c>
      <c r="F137" s="36" t="s">
        <v>571</v>
      </c>
      <c r="G137" s="75" t="s">
        <v>575</v>
      </c>
      <c r="H137" s="37" t="s">
        <v>190</v>
      </c>
      <c r="I137" s="38">
        <v>1</v>
      </c>
      <c r="J137" s="9" t="s">
        <v>782</v>
      </c>
      <c r="K137" s="5"/>
      <c r="L137" s="7" t="s">
        <v>578</v>
      </c>
      <c r="M137" s="45">
        <v>0</v>
      </c>
      <c r="N137" s="7">
        <v>0</v>
      </c>
      <c r="O137" s="7">
        <v>0</v>
      </c>
      <c r="P137" s="40">
        <f t="shared" si="4"/>
        <v>0</v>
      </c>
      <c r="Q137" s="80">
        <v>2.0100000000000002</v>
      </c>
      <c r="R137" s="43" t="s">
        <v>581</v>
      </c>
      <c r="S137" s="41">
        <v>2</v>
      </c>
      <c r="T137" s="63"/>
      <c r="U137" s="51" t="s">
        <v>587</v>
      </c>
      <c r="V137" s="41">
        <v>0</v>
      </c>
      <c r="W137" s="44">
        <v>1</v>
      </c>
      <c r="X137" s="44">
        <v>1</v>
      </c>
      <c r="Y137" s="10" t="s">
        <v>658</v>
      </c>
    </row>
    <row r="138" spans="1:232" ht="22.5">
      <c r="A138" s="32">
        <v>137</v>
      </c>
      <c r="B138" s="10" t="s">
        <v>316</v>
      </c>
      <c r="C138" s="33">
        <v>38812</v>
      </c>
      <c r="D138" s="37" t="s">
        <v>531</v>
      </c>
      <c r="E138" s="35"/>
      <c r="F138" s="36" t="s">
        <v>571</v>
      </c>
      <c r="G138" s="75" t="s">
        <v>576</v>
      </c>
      <c r="H138" s="37" t="s">
        <v>188</v>
      </c>
      <c r="I138" s="38">
        <v>1</v>
      </c>
      <c r="J138" s="3" t="s">
        <v>783</v>
      </c>
      <c r="K138" s="45">
        <v>17</v>
      </c>
      <c r="L138" s="7" t="s">
        <v>578</v>
      </c>
      <c r="M138" s="45">
        <v>0</v>
      </c>
      <c r="N138" s="7">
        <v>0</v>
      </c>
      <c r="O138" s="7">
        <v>0</v>
      </c>
      <c r="P138" s="40">
        <f t="shared" si="4"/>
        <v>0</v>
      </c>
      <c r="Q138" s="80">
        <v>0.99</v>
      </c>
      <c r="R138" s="43" t="s">
        <v>581</v>
      </c>
      <c r="S138" s="41">
        <v>2</v>
      </c>
      <c r="T138" s="42"/>
      <c r="U138" s="34" t="s">
        <v>586</v>
      </c>
      <c r="V138" s="41">
        <v>2</v>
      </c>
      <c r="W138" s="44">
        <v>1</v>
      </c>
      <c r="X138" s="44">
        <v>0</v>
      </c>
      <c r="Y138" s="67"/>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row>
    <row r="139" spans="1:232" ht="78.75">
      <c r="A139" s="32">
        <v>138</v>
      </c>
      <c r="B139" s="10" t="s">
        <v>350</v>
      </c>
      <c r="C139" s="33">
        <v>38820</v>
      </c>
      <c r="D139" s="37" t="s">
        <v>531</v>
      </c>
      <c r="E139" s="35" t="s">
        <v>561</v>
      </c>
      <c r="F139" s="36" t="s">
        <v>571</v>
      </c>
      <c r="G139" s="75" t="s">
        <v>575</v>
      </c>
      <c r="H139" s="37" t="s">
        <v>188</v>
      </c>
      <c r="I139" s="38">
        <v>1</v>
      </c>
      <c r="J139" s="7" t="s">
        <v>784</v>
      </c>
      <c r="K139" s="7"/>
      <c r="L139" s="7" t="s">
        <v>578</v>
      </c>
      <c r="M139" s="45">
        <v>0</v>
      </c>
      <c r="N139" s="7">
        <v>0</v>
      </c>
      <c r="O139" s="7">
        <v>0</v>
      </c>
      <c r="P139" s="40">
        <f t="shared" si="4"/>
        <v>0</v>
      </c>
      <c r="Q139" s="80">
        <v>1.5</v>
      </c>
      <c r="R139" s="43" t="s">
        <v>581</v>
      </c>
      <c r="S139" s="41">
        <v>2</v>
      </c>
      <c r="T139" s="46" t="s">
        <v>351</v>
      </c>
      <c r="U139" s="51" t="s">
        <v>587</v>
      </c>
      <c r="V139" s="41">
        <v>0</v>
      </c>
      <c r="W139" s="44">
        <v>1</v>
      </c>
      <c r="X139" s="44">
        <v>0</v>
      </c>
      <c r="Y139" s="10" t="s">
        <v>700</v>
      </c>
      <c r="Z139" s="4"/>
      <c r="AA139" s="4"/>
      <c r="AB139" s="4"/>
      <c r="AC139" s="4"/>
      <c r="AD139" s="4"/>
      <c r="AE139" s="4"/>
    </row>
    <row r="140" spans="1:232" s="14" customFormat="1" ht="22.5">
      <c r="A140" s="32">
        <v>139</v>
      </c>
      <c r="B140" s="10" t="s">
        <v>350</v>
      </c>
      <c r="C140" s="33">
        <v>38820</v>
      </c>
      <c r="D140" s="37" t="s">
        <v>531</v>
      </c>
      <c r="E140" s="35" t="s">
        <v>561</v>
      </c>
      <c r="F140" s="36" t="s">
        <v>571</v>
      </c>
      <c r="G140" s="75" t="s">
        <v>575</v>
      </c>
      <c r="H140" s="37" t="s">
        <v>188</v>
      </c>
      <c r="I140" s="38">
        <v>1</v>
      </c>
      <c r="J140" s="3" t="s">
        <v>352</v>
      </c>
      <c r="K140" s="45">
        <v>1</v>
      </c>
      <c r="L140" s="7" t="s">
        <v>710</v>
      </c>
      <c r="M140" s="7">
        <v>1</v>
      </c>
      <c r="N140" s="7">
        <v>1</v>
      </c>
      <c r="O140" s="7">
        <v>1</v>
      </c>
      <c r="P140" s="40">
        <f t="shared" si="4"/>
        <v>3</v>
      </c>
      <c r="Q140" s="80">
        <v>1.5</v>
      </c>
      <c r="R140" s="43" t="s">
        <v>6</v>
      </c>
      <c r="S140" s="41">
        <v>4</v>
      </c>
      <c r="T140" s="42" t="s">
        <v>351</v>
      </c>
      <c r="U140" s="51" t="s">
        <v>587</v>
      </c>
      <c r="V140" s="41">
        <v>0</v>
      </c>
      <c r="W140" s="44">
        <v>1</v>
      </c>
      <c r="X140" s="44">
        <v>0</v>
      </c>
      <c r="Y140" s="10" t="s">
        <v>700</v>
      </c>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row>
    <row r="141" spans="1:232" ht="22.5">
      <c r="A141" s="32">
        <v>140</v>
      </c>
      <c r="B141" s="10" t="s">
        <v>322</v>
      </c>
      <c r="C141" s="33">
        <v>38845</v>
      </c>
      <c r="D141" s="37" t="s">
        <v>540</v>
      </c>
      <c r="E141" s="49"/>
      <c r="F141" s="36" t="s">
        <v>572</v>
      </c>
      <c r="G141" s="75" t="s">
        <v>738</v>
      </c>
      <c r="H141" s="37" t="s">
        <v>323</v>
      </c>
      <c r="I141" s="38">
        <v>1</v>
      </c>
      <c r="J141" s="10" t="s">
        <v>823</v>
      </c>
      <c r="K141" s="39">
        <v>5</v>
      </c>
      <c r="L141" s="7" t="s">
        <v>709</v>
      </c>
      <c r="M141" s="45">
        <v>0</v>
      </c>
      <c r="N141" s="7">
        <v>1</v>
      </c>
      <c r="O141" s="7">
        <v>0</v>
      </c>
      <c r="P141" s="40">
        <f t="shared" si="4"/>
        <v>1</v>
      </c>
      <c r="Q141" s="80">
        <v>1.5</v>
      </c>
      <c r="R141" s="43" t="s">
        <v>582</v>
      </c>
      <c r="S141" s="41">
        <v>3</v>
      </c>
      <c r="T141" s="46"/>
      <c r="U141" s="43" t="s">
        <v>586</v>
      </c>
      <c r="V141" s="41">
        <v>2</v>
      </c>
      <c r="W141" s="44">
        <v>1</v>
      </c>
      <c r="X141" s="44">
        <v>1</v>
      </c>
      <c r="Y141" s="9" t="s">
        <v>656</v>
      </c>
    </row>
    <row r="142" spans="1:232" ht="22.5">
      <c r="A142" s="32">
        <v>141</v>
      </c>
      <c r="B142" s="71" t="s">
        <v>374</v>
      </c>
      <c r="C142" s="33">
        <v>38846</v>
      </c>
      <c r="D142" s="43" t="s">
        <v>530</v>
      </c>
      <c r="E142" s="35" t="s">
        <v>562</v>
      </c>
      <c r="F142" s="36" t="s">
        <v>572</v>
      </c>
      <c r="G142" s="75" t="s">
        <v>577</v>
      </c>
      <c r="H142" s="37" t="s">
        <v>192</v>
      </c>
      <c r="I142" s="38">
        <v>0</v>
      </c>
      <c r="J142" s="10" t="s">
        <v>785</v>
      </c>
      <c r="K142" s="39">
        <v>31</v>
      </c>
      <c r="L142" s="7" t="s">
        <v>710</v>
      </c>
      <c r="M142" s="7">
        <v>1</v>
      </c>
      <c r="N142" s="7">
        <v>1</v>
      </c>
      <c r="O142" s="7">
        <v>1</v>
      </c>
      <c r="P142" s="40">
        <f t="shared" si="4"/>
        <v>3</v>
      </c>
      <c r="Q142" s="80">
        <v>1.5</v>
      </c>
      <c r="R142" s="43" t="s">
        <v>582</v>
      </c>
      <c r="S142" s="41">
        <v>3</v>
      </c>
      <c r="T142" s="42"/>
      <c r="U142" s="51" t="s">
        <v>587</v>
      </c>
      <c r="V142" s="41">
        <v>0</v>
      </c>
      <c r="W142" s="44">
        <v>1</v>
      </c>
      <c r="X142" s="44">
        <v>0</v>
      </c>
      <c r="Y142" s="10" t="s">
        <v>701</v>
      </c>
    </row>
    <row r="143" spans="1:232" ht="45">
      <c r="A143" s="32">
        <v>142</v>
      </c>
      <c r="B143" s="10" t="s">
        <v>325</v>
      </c>
      <c r="C143" s="33">
        <v>38847</v>
      </c>
      <c r="D143" s="37" t="s">
        <v>530</v>
      </c>
      <c r="E143" s="49"/>
      <c r="F143" s="36" t="s">
        <v>572</v>
      </c>
      <c r="G143" s="75" t="s">
        <v>738</v>
      </c>
      <c r="H143" s="37" t="s">
        <v>192</v>
      </c>
      <c r="I143" s="38">
        <v>1</v>
      </c>
      <c r="J143" s="5" t="s">
        <v>326</v>
      </c>
      <c r="K143" s="5">
        <v>3</v>
      </c>
      <c r="L143" s="7" t="s">
        <v>327</v>
      </c>
      <c r="M143" s="45">
        <v>0</v>
      </c>
      <c r="N143" s="7">
        <v>0</v>
      </c>
      <c r="O143" s="7">
        <v>0</v>
      </c>
      <c r="P143" s="40">
        <f t="shared" si="4"/>
        <v>0</v>
      </c>
      <c r="Q143" s="80">
        <v>0.51</v>
      </c>
      <c r="R143" s="43" t="s">
        <v>581</v>
      </c>
      <c r="S143" s="41">
        <v>2</v>
      </c>
      <c r="T143" s="42" t="s">
        <v>328</v>
      </c>
      <c r="U143" s="34" t="s">
        <v>586</v>
      </c>
      <c r="V143" s="41">
        <v>2</v>
      </c>
      <c r="W143" s="44">
        <v>0</v>
      </c>
      <c r="X143" s="44">
        <v>0</v>
      </c>
      <c r="Y143" s="52"/>
    </row>
    <row r="144" spans="1:232" ht="22.5">
      <c r="A144" s="32">
        <v>143</v>
      </c>
      <c r="B144" s="10" t="s">
        <v>325</v>
      </c>
      <c r="C144" s="33">
        <v>38847</v>
      </c>
      <c r="D144" s="37" t="s">
        <v>530</v>
      </c>
      <c r="E144" s="49"/>
      <c r="F144" s="36" t="s">
        <v>571</v>
      </c>
      <c r="G144" s="75" t="s">
        <v>573</v>
      </c>
      <c r="H144" s="37" t="s">
        <v>192</v>
      </c>
      <c r="I144" s="38">
        <v>1</v>
      </c>
      <c r="J144" s="72" t="s">
        <v>329</v>
      </c>
      <c r="K144" s="12">
        <v>1</v>
      </c>
      <c r="L144" s="7" t="s">
        <v>41</v>
      </c>
      <c r="M144" s="45">
        <v>0</v>
      </c>
      <c r="N144" s="7">
        <v>1</v>
      </c>
      <c r="O144" s="7">
        <v>0</v>
      </c>
      <c r="P144" s="40">
        <f t="shared" si="4"/>
        <v>1</v>
      </c>
      <c r="Q144" s="80">
        <v>2.0100000000000002</v>
      </c>
      <c r="R144" s="43" t="s">
        <v>582</v>
      </c>
      <c r="S144" s="41">
        <v>3</v>
      </c>
      <c r="T144" s="42" t="s">
        <v>328</v>
      </c>
      <c r="U144" s="34" t="s">
        <v>586</v>
      </c>
      <c r="V144" s="41">
        <v>2</v>
      </c>
      <c r="W144" s="44">
        <v>0</v>
      </c>
      <c r="X144" s="44">
        <v>0</v>
      </c>
      <c r="Y144" s="52"/>
    </row>
    <row r="145" spans="1:232" ht="22.5">
      <c r="A145" s="32">
        <v>144</v>
      </c>
      <c r="B145" s="10" t="s">
        <v>330</v>
      </c>
      <c r="C145" s="33">
        <v>38849</v>
      </c>
      <c r="D145" s="37" t="s">
        <v>536</v>
      </c>
      <c r="E145" s="49"/>
      <c r="F145" s="36" t="s">
        <v>572</v>
      </c>
      <c r="G145" s="75" t="s">
        <v>574</v>
      </c>
      <c r="H145" s="37" t="s">
        <v>288</v>
      </c>
      <c r="I145" s="38">
        <v>0</v>
      </c>
      <c r="J145" s="3" t="s">
        <v>786</v>
      </c>
      <c r="K145" s="45">
        <v>5</v>
      </c>
      <c r="L145" s="7" t="s">
        <v>716</v>
      </c>
      <c r="M145" s="45">
        <v>0</v>
      </c>
      <c r="N145" s="7">
        <v>1</v>
      </c>
      <c r="O145" s="7">
        <v>0</v>
      </c>
      <c r="P145" s="40">
        <f t="shared" si="4"/>
        <v>1</v>
      </c>
      <c r="Q145" s="80">
        <v>0.99</v>
      </c>
      <c r="R145" s="43" t="s">
        <v>582</v>
      </c>
      <c r="S145" s="41">
        <v>3</v>
      </c>
      <c r="T145" s="42"/>
      <c r="U145" s="34" t="s">
        <v>585</v>
      </c>
      <c r="V145" s="41">
        <v>3</v>
      </c>
      <c r="W145" s="8">
        <v>0</v>
      </c>
      <c r="X145" s="8">
        <v>0</v>
      </c>
      <c r="Y145" s="7"/>
    </row>
    <row r="146" spans="1:232" ht="36">
      <c r="A146" s="32">
        <v>145</v>
      </c>
      <c r="B146" s="10" t="s">
        <v>331</v>
      </c>
      <c r="C146" s="33">
        <v>38880</v>
      </c>
      <c r="D146" s="37" t="s">
        <v>539</v>
      </c>
      <c r="E146" s="49"/>
      <c r="F146" s="36" t="s">
        <v>572</v>
      </c>
      <c r="G146" s="75" t="s">
        <v>574</v>
      </c>
      <c r="H146" s="37" t="s">
        <v>332</v>
      </c>
      <c r="I146" s="38">
        <v>1</v>
      </c>
      <c r="J146" s="5" t="s">
        <v>333</v>
      </c>
      <c r="K146" s="5">
        <v>2</v>
      </c>
      <c r="L146" s="7" t="s">
        <v>334</v>
      </c>
      <c r="M146" s="45">
        <v>0</v>
      </c>
      <c r="N146" s="7">
        <v>1</v>
      </c>
      <c r="O146" s="7">
        <v>0</v>
      </c>
      <c r="P146" s="40">
        <f t="shared" si="4"/>
        <v>1</v>
      </c>
      <c r="Q146" s="80">
        <v>0.99</v>
      </c>
      <c r="R146" s="43" t="s">
        <v>581</v>
      </c>
      <c r="S146" s="41">
        <v>2</v>
      </c>
      <c r="T146" s="42"/>
      <c r="U146" s="43" t="s">
        <v>586</v>
      </c>
      <c r="V146" s="41">
        <v>2</v>
      </c>
      <c r="W146" s="8">
        <v>0</v>
      </c>
      <c r="X146" s="8">
        <v>0</v>
      </c>
      <c r="Y146" s="7"/>
    </row>
    <row r="147" spans="1:232" ht="22.5">
      <c r="A147" s="32">
        <v>146</v>
      </c>
      <c r="B147" s="10" t="s">
        <v>335</v>
      </c>
      <c r="C147" s="33">
        <v>38918</v>
      </c>
      <c r="D147" s="37" t="s">
        <v>531</v>
      </c>
      <c r="E147" s="49"/>
      <c r="F147" s="36" t="s">
        <v>571</v>
      </c>
      <c r="G147" s="75" t="s">
        <v>575</v>
      </c>
      <c r="H147" s="37" t="s">
        <v>188</v>
      </c>
      <c r="I147" s="38">
        <v>1</v>
      </c>
      <c r="J147" s="10" t="s">
        <v>787</v>
      </c>
      <c r="K147" s="39">
        <v>5</v>
      </c>
      <c r="L147" s="7" t="s">
        <v>578</v>
      </c>
      <c r="M147" s="45">
        <v>0</v>
      </c>
      <c r="N147" s="7">
        <v>0</v>
      </c>
      <c r="O147" s="7">
        <v>0</v>
      </c>
      <c r="P147" s="40">
        <f t="shared" si="4"/>
        <v>0</v>
      </c>
      <c r="Q147" s="80">
        <v>2.0100000000000002</v>
      </c>
      <c r="R147" s="43" t="s">
        <v>581</v>
      </c>
      <c r="S147" s="41">
        <v>2</v>
      </c>
      <c r="T147" s="42" t="s">
        <v>336</v>
      </c>
      <c r="U147" s="51" t="s">
        <v>587</v>
      </c>
      <c r="V147" s="41">
        <v>0</v>
      </c>
      <c r="W147" s="44">
        <v>1</v>
      </c>
      <c r="X147" s="44">
        <v>1</v>
      </c>
      <c r="Y147" s="10" t="s">
        <v>657</v>
      </c>
      <c r="Z147" s="11"/>
      <c r="AA147" s="11"/>
      <c r="AB147" s="11"/>
      <c r="AC147" s="11"/>
      <c r="AD147" s="11"/>
      <c r="AE147" s="11"/>
    </row>
    <row r="148" spans="1:232" ht="22.5">
      <c r="A148" s="32">
        <v>147</v>
      </c>
      <c r="B148" s="10" t="s">
        <v>335</v>
      </c>
      <c r="C148" s="33">
        <v>38918</v>
      </c>
      <c r="D148" s="37" t="s">
        <v>531</v>
      </c>
      <c r="E148" s="49"/>
      <c r="F148" s="36" t="s">
        <v>572</v>
      </c>
      <c r="G148" s="75" t="s">
        <v>577</v>
      </c>
      <c r="H148" s="37" t="s">
        <v>188</v>
      </c>
      <c r="I148" s="38">
        <v>1</v>
      </c>
      <c r="J148" s="10" t="s">
        <v>337</v>
      </c>
      <c r="K148" s="39">
        <v>1</v>
      </c>
      <c r="L148" s="7" t="s">
        <v>18</v>
      </c>
      <c r="M148" s="45">
        <v>0</v>
      </c>
      <c r="N148" s="7">
        <v>0</v>
      </c>
      <c r="O148" s="7">
        <v>0</v>
      </c>
      <c r="P148" s="40">
        <f t="shared" si="4"/>
        <v>0</v>
      </c>
      <c r="Q148" s="80">
        <v>0.51</v>
      </c>
      <c r="R148" s="43" t="s">
        <v>581</v>
      </c>
      <c r="S148" s="41">
        <v>2</v>
      </c>
      <c r="T148" s="42" t="s">
        <v>336</v>
      </c>
      <c r="U148" s="51" t="s">
        <v>587</v>
      </c>
      <c r="V148" s="41">
        <v>0</v>
      </c>
      <c r="W148" s="44">
        <v>1</v>
      </c>
      <c r="X148" s="44">
        <v>1</v>
      </c>
      <c r="Y148" s="10" t="s">
        <v>657</v>
      </c>
    </row>
    <row r="149" spans="1:232" ht="33.75">
      <c r="A149" s="32">
        <v>148</v>
      </c>
      <c r="B149" s="10" t="s">
        <v>338</v>
      </c>
      <c r="C149" s="33">
        <v>38918</v>
      </c>
      <c r="D149" s="37" t="s">
        <v>530</v>
      </c>
      <c r="E149" s="49"/>
      <c r="F149" s="36" t="s">
        <v>572</v>
      </c>
      <c r="G149" s="75" t="s">
        <v>574</v>
      </c>
      <c r="H149" s="37" t="s">
        <v>192</v>
      </c>
      <c r="I149" s="38">
        <v>1</v>
      </c>
      <c r="J149" s="9" t="s">
        <v>339</v>
      </c>
      <c r="K149" s="5">
        <v>2</v>
      </c>
      <c r="L149" s="7" t="s">
        <v>578</v>
      </c>
      <c r="M149" s="7">
        <v>1</v>
      </c>
      <c r="N149" s="7">
        <v>1</v>
      </c>
      <c r="O149" s="7">
        <v>1</v>
      </c>
      <c r="P149" s="40">
        <f t="shared" si="4"/>
        <v>3</v>
      </c>
      <c r="Q149" s="80">
        <v>0</v>
      </c>
      <c r="R149" s="43" t="s">
        <v>6</v>
      </c>
      <c r="S149" s="41">
        <v>4</v>
      </c>
      <c r="T149" s="42"/>
      <c r="U149" s="34" t="s">
        <v>586</v>
      </c>
      <c r="V149" s="41">
        <v>2</v>
      </c>
      <c r="W149" s="44">
        <v>0</v>
      </c>
      <c r="X149" s="44">
        <v>0</v>
      </c>
      <c r="Y149" s="5"/>
    </row>
    <row r="150" spans="1:232" ht="78.75">
      <c r="A150" s="32">
        <v>149</v>
      </c>
      <c r="B150" s="10" t="s">
        <v>368</v>
      </c>
      <c r="C150" s="33">
        <v>38940</v>
      </c>
      <c r="D150" s="37" t="s">
        <v>531</v>
      </c>
      <c r="E150" s="35" t="s">
        <v>561</v>
      </c>
      <c r="F150" s="36" t="s">
        <v>571</v>
      </c>
      <c r="G150" s="75" t="s">
        <v>575</v>
      </c>
      <c r="H150" s="37" t="s">
        <v>188</v>
      </c>
      <c r="I150" s="38">
        <v>1</v>
      </c>
      <c r="J150" s="13" t="s">
        <v>788</v>
      </c>
      <c r="K150" s="13">
        <v>17</v>
      </c>
      <c r="L150" s="7" t="s">
        <v>578</v>
      </c>
      <c r="M150" s="45">
        <v>0</v>
      </c>
      <c r="N150" s="7">
        <v>0</v>
      </c>
      <c r="O150" s="7">
        <v>0</v>
      </c>
      <c r="P150" s="40">
        <f t="shared" si="4"/>
        <v>0</v>
      </c>
      <c r="Q150" s="80">
        <v>1.5</v>
      </c>
      <c r="R150" s="43" t="s">
        <v>582</v>
      </c>
      <c r="S150" s="41">
        <v>2</v>
      </c>
      <c r="T150" s="42"/>
      <c r="U150" s="51" t="s">
        <v>587</v>
      </c>
      <c r="V150" s="41">
        <v>0</v>
      </c>
      <c r="W150" s="44">
        <v>1</v>
      </c>
      <c r="X150" s="44">
        <v>1</v>
      </c>
      <c r="Y150" s="10" t="s">
        <v>668</v>
      </c>
    </row>
    <row r="151" spans="1:232" ht="27">
      <c r="A151" s="32">
        <v>150</v>
      </c>
      <c r="B151" s="10" t="s">
        <v>341</v>
      </c>
      <c r="C151" s="33">
        <v>39000</v>
      </c>
      <c r="D151" s="37" t="s">
        <v>530</v>
      </c>
      <c r="E151" s="49"/>
      <c r="F151" s="36" t="s">
        <v>572</v>
      </c>
      <c r="G151" s="75" t="s">
        <v>574</v>
      </c>
      <c r="H151" s="37" t="s">
        <v>342</v>
      </c>
      <c r="I151" s="38">
        <v>1</v>
      </c>
      <c r="J151" s="10" t="s">
        <v>343</v>
      </c>
      <c r="K151" s="39">
        <v>1</v>
      </c>
      <c r="L151" s="7" t="s">
        <v>710</v>
      </c>
      <c r="M151" s="7">
        <v>1</v>
      </c>
      <c r="N151" s="7">
        <v>1</v>
      </c>
      <c r="O151" s="7">
        <v>1</v>
      </c>
      <c r="P151" s="40">
        <f t="shared" si="4"/>
        <v>3</v>
      </c>
      <c r="Q151" s="80">
        <v>0.51</v>
      </c>
      <c r="R151" s="43" t="s">
        <v>584</v>
      </c>
      <c r="S151" s="41">
        <v>1</v>
      </c>
      <c r="T151" s="42"/>
      <c r="U151" s="34" t="s">
        <v>585</v>
      </c>
      <c r="V151" s="41">
        <v>3</v>
      </c>
      <c r="W151" s="44">
        <v>1</v>
      </c>
      <c r="X151" s="44">
        <v>1</v>
      </c>
      <c r="Y151" s="9" t="s">
        <v>659</v>
      </c>
    </row>
    <row r="152" spans="1:232" ht="22.5">
      <c r="A152" s="32">
        <v>151</v>
      </c>
      <c r="B152" s="3" t="s">
        <v>344</v>
      </c>
      <c r="C152" s="48">
        <v>39080</v>
      </c>
      <c r="D152" s="35" t="s">
        <v>539</v>
      </c>
      <c r="E152" s="49"/>
      <c r="F152" s="36" t="s">
        <v>572</v>
      </c>
      <c r="G152" s="75" t="s">
        <v>577</v>
      </c>
      <c r="H152" s="37" t="s">
        <v>210</v>
      </c>
      <c r="I152" s="38">
        <v>1</v>
      </c>
      <c r="J152" s="3" t="s">
        <v>789</v>
      </c>
      <c r="K152" s="45">
        <v>6</v>
      </c>
      <c r="L152" s="7" t="s">
        <v>710</v>
      </c>
      <c r="M152" s="7">
        <v>1</v>
      </c>
      <c r="N152" s="7">
        <v>1</v>
      </c>
      <c r="O152" s="7">
        <v>1</v>
      </c>
      <c r="P152" s="40">
        <f t="shared" si="4"/>
        <v>3</v>
      </c>
      <c r="Q152" s="80">
        <v>0</v>
      </c>
      <c r="R152" s="43" t="s">
        <v>582</v>
      </c>
      <c r="S152" s="41">
        <v>3</v>
      </c>
      <c r="T152" s="42"/>
      <c r="U152" s="51" t="s">
        <v>587</v>
      </c>
      <c r="V152" s="41">
        <v>0</v>
      </c>
      <c r="W152" s="44">
        <v>1</v>
      </c>
      <c r="X152" s="44">
        <v>1</v>
      </c>
      <c r="Y152" s="10" t="s">
        <v>660</v>
      </c>
    </row>
    <row r="153" spans="1:232" ht="33.75">
      <c r="A153" s="32">
        <v>152</v>
      </c>
      <c r="B153" s="10" t="s">
        <v>345</v>
      </c>
      <c r="C153" s="33">
        <v>39080</v>
      </c>
      <c r="D153" s="34" t="s">
        <v>532</v>
      </c>
      <c r="E153" s="35" t="s">
        <v>560</v>
      </c>
      <c r="F153" s="36" t="s">
        <v>571</v>
      </c>
      <c r="G153" s="75" t="s">
        <v>575</v>
      </c>
      <c r="H153" s="37" t="s">
        <v>198</v>
      </c>
      <c r="I153" s="38">
        <v>1</v>
      </c>
      <c r="J153" s="9" t="s">
        <v>302</v>
      </c>
      <c r="K153" s="5">
        <v>3</v>
      </c>
      <c r="L153" s="7" t="s">
        <v>578</v>
      </c>
      <c r="M153" s="45">
        <v>0</v>
      </c>
      <c r="N153" s="7">
        <v>0</v>
      </c>
      <c r="O153" s="7">
        <v>0</v>
      </c>
      <c r="P153" s="40">
        <f t="shared" si="4"/>
        <v>0</v>
      </c>
      <c r="Q153" s="80">
        <v>2.0100000000000002</v>
      </c>
      <c r="R153" s="43" t="s">
        <v>584</v>
      </c>
      <c r="S153" s="41">
        <v>1</v>
      </c>
      <c r="T153" s="42" t="s">
        <v>346</v>
      </c>
      <c r="U153" s="51" t="s">
        <v>587</v>
      </c>
      <c r="V153" s="41">
        <v>0</v>
      </c>
      <c r="W153" s="44">
        <v>1</v>
      </c>
      <c r="X153" s="44">
        <v>1</v>
      </c>
      <c r="Y153" s="10" t="s">
        <v>661</v>
      </c>
    </row>
    <row r="154" spans="1:232" ht="22.5">
      <c r="A154" s="32">
        <v>153</v>
      </c>
      <c r="B154" s="10" t="s">
        <v>345</v>
      </c>
      <c r="C154" s="33">
        <v>39080</v>
      </c>
      <c r="D154" s="34" t="s">
        <v>532</v>
      </c>
      <c r="E154" s="35" t="s">
        <v>560</v>
      </c>
      <c r="F154" s="36" t="s">
        <v>571</v>
      </c>
      <c r="G154" s="75" t="s">
        <v>575</v>
      </c>
      <c r="H154" s="37" t="s">
        <v>198</v>
      </c>
      <c r="I154" s="38">
        <v>1</v>
      </c>
      <c r="J154" s="9" t="s">
        <v>267</v>
      </c>
      <c r="K154" s="5">
        <v>1</v>
      </c>
      <c r="L154" s="7" t="s">
        <v>3</v>
      </c>
      <c r="M154" s="7">
        <v>1</v>
      </c>
      <c r="N154" s="7">
        <v>1</v>
      </c>
      <c r="O154" s="7">
        <v>1</v>
      </c>
      <c r="P154" s="40">
        <f t="shared" si="4"/>
        <v>3</v>
      </c>
      <c r="Q154" s="80">
        <v>1.5</v>
      </c>
      <c r="R154" s="43" t="s">
        <v>584</v>
      </c>
      <c r="S154" s="41">
        <v>1</v>
      </c>
      <c r="T154" s="42" t="s">
        <v>346</v>
      </c>
      <c r="U154" s="51" t="s">
        <v>587</v>
      </c>
      <c r="V154" s="41">
        <v>0</v>
      </c>
      <c r="W154" s="44">
        <v>1</v>
      </c>
      <c r="X154" s="44">
        <v>1</v>
      </c>
      <c r="Y154" s="10" t="s">
        <v>661</v>
      </c>
    </row>
    <row r="155" spans="1:232" ht="22.5">
      <c r="A155" s="32">
        <v>154</v>
      </c>
      <c r="B155" s="3" t="s">
        <v>347</v>
      </c>
      <c r="C155" s="48">
        <v>39106</v>
      </c>
      <c r="D155" s="35" t="s">
        <v>548</v>
      </c>
      <c r="E155" s="49"/>
      <c r="F155" s="36" t="s">
        <v>571</v>
      </c>
      <c r="G155" s="75" t="s">
        <v>573</v>
      </c>
      <c r="H155" s="37" t="s">
        <v>269</v>
      </c>
      <c r="I155" s="38">
        <v>1</v>
      </c>
      <c r="J155" s="3" t="s">
        <v>348</v>
      </c>
      <c r="K155" s="45">
        <v>1</v>
      </c>
      <c r="L155" s="7" t="s">
        <v>349</v>
      </c>
      <c r="M155" s="45">
        <v>0</v>
      </c>
      <c r="N155" s="7">
        <v>1</v>
      </c>
      <c r="O155" s="7">
        <v>0</v>
      </c>
      <c r="P155" s="40">
        <f t="shared" si="4"/>
        <v>1</v>
      </c>
      <c r="Q155" s="80">
        <v>0.99</v>
      </c>
      <c r="R155" s="43" t="s">
        <v>584</v>
      </c>
      <c r="S155" s="41">
        <v>1</v>
      </c>
      <c r="T155" s="42"/>
      <c r="U155" s="43" t="s">
        <v>585</v>
      </c>
      <c r="V155" s="41">
        <v>3</v>
      </c>
      <c r="W155" s="44">
        <v>0</v>
      </c>
      <c r="X155" s="44">
        <v>0</v>
      </c>
      <c r="Y155" s="3" t="s">
        <v>704</v>
      </c>
    </row>
    <row r="156" spans="1:232" ht="36">
      <c r="A156" s="32">
        <v>155</v>
      </c>
      <c r="B156" s="10" t="s">
        <v>378</v>
      </c>
      <c r="C156" s="33">
        <v>39115</v>
      </c>
      <c r="D156" s="37" t="s">
        <v>530</v>
      </c>
      <c r="E156" s="35" t="s">
        <v>559</v>
      </c>
      <c r="F156" s="36" t="s">
        <v>571</v>
      </c>
      <c r="G156" s="75" t="s">
        <v>576</v>
      </c>
      <c r="H156" s="37" t="s">
        <v>190</v>
      </c>
      <c r="I156" s="38">
        <v>1</v>
      </c>
      <c r="J156" s="9" t="s">
        <v>379</v>
      </c>
      <c r="K156" s="5">
        <v>1</v>
      </c>
      <c r="L156" s="7" t="s">
        <v>380</v>
      </c>
      <c r="M156" s="45">
        <v>0</v>
      </c>
      <c r="N156" s="7">
        <v>0</v>
      </c>
      <c r="O156" s="7">
        <v>0</v>
      </c>
      <c r="P156" s="40">
        <f t="shared" si="4"/>
        <v>0</v>
      </c>
      <c r="Q156" s="80">
        <v>2.4899999999999998</v>
      </c>
      <c r="R156" s="43" t="s">
        <v>584</v>
      </c>
      <c r="S156" s="41">
        <v>1</v>
      </c>
      <c r="T156" s="42" t="s">
        <v>381</v>
      </c>
      <c r="U156" s="34" t="s">
        <v>585</v>
      </c>
      <c r="V156" s="41">
        <v>3</v>
      </c>
      <c r="W156" s="44">
        <v>0</v>
      </c>
      <c r="X156" s="44">
        <v>0</v>
      </c>
      <c r="Y156" s="67"/>
    </row>
    <row r="157" spans="1:232" ht="45">
      <c r="A157" s="32">
        <v>156</v>
      </c>
      <c r="B157" s="10" t="s">
        <v>378</v>
      </c>
      <c r="C157" s="33">
        <v>39115</v>
      </c>
      <c r="D157" s="37" t="s">
        <v>530</v>
      </c>
      <c r="E157" s="35" t="s">
        <v>559</v>
      </c>
      <c r="F157" s="36" t="s">
        <v>571</v>
      </c>
      <c r="G157" s="75" t="s">
        <v>576</v>
      </c>
      <c r="H157" s="37" t="s">
        <v>190</v>
      </c>
      <c r="I157" s="38">
        <v>1</v>
      </c>
      <c r="J157" s="9" t="s">
        <v>790</v>
      </c>
      <c r="K157" s="5">
        <v>8</v>
      </c>
      <c r="L157" s="7" t="s">
        <v>710</v>
      </c>
      <c r="M157" s="7">
        <v>1</v>
      </c>
      <c r="N157" s="7">
        <v>1</v>
      </c>
      <c r="O157" s="7">
        <v>1</v>
      </c>
      <c r="P157" s="40">
        <f t="shared" si="4"/>
        <v>3</v>
      </c>
      <c r="Q157" s="80">
        <v>1.5</v>
      </c>
      <c r="R157" s="43" t="s">
        <v>582</v>
      </c>
      <c r="S157" s="41">
        <v>2</v>
      </c>
      <c r="T157" s="42" t="s">
        <v>381</v>
      </c>
      <c r="U157" s="34" t="s">
        <v>585</v>
      </c>
      <c r="V157" s="41">
        <v>3</v>
      </c>
      <c r="W157" s="44">
        <v>0</v>
      </c>
      <c r="X157" s="44">
        <v>0</v>
      </c>
      <c r="Y157" s="67"/>
      <c r="Z157" s="11"/>
      <c r="AA157" s="11"/>
      <c r="AB157" s="11"/>
      <c r="AC157" s="11"/>
      <c r="AD157" s="11"/>
      <c r="AE157" s="11"/>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c r="FN157" s="6"/>
      <c r="FO157" s="6"/>
      <c r="FP157" s="6"/>
      <c r="FQ157" s="6"/>
      <c r="FR157" s="6"/>
      <c r="FS157" s="6"/>
      <c r="FT157" s="6"/>
      <c r="FU157" s="6"/>
      <c r="FV157" s="6"/>
      <c r="FW157" s="6"/>
      <c r="FX157" s="6"/>
      <c r="FY157" s="6"/>
      <c r="FZ157" s="6"/>
      <c r="GA157" s="6"/>
      <c r="GB157" s="6"/>
      <c r="GC157" s="6"/>
      <c r="GD157" s="6"/>
      <c r="GE157" s="6"/>
      <c r="GF157" s="6"/>
      <c r="GG157" s="6"/>
      <c r="GH157" s="6"/>
      <c r="GI157" s="6"/>
      <c r="GJ157" s="6"/>
      <c r="GK157" s="6"/>
      <c r="GL157" s="6"/>
      <c r="GM157" s="6"/>
      <c r="GN157" s="6"/>
      <c r="GO157" s="6"/>
      <c r="GP157" s="6"/>
      <c r="GQ157" s="6"/>
      <c r="GR157" s="6"/>
      <c r="GS157" s="6"/>
      <c r="GT157" s="6"/>
      <c r="GU157" s="6"/>
      <c r="GV157" s="6"/>
      <c r="GW157" s="6"/>
      <c r="GX157" s="6"/>
      <c r="GY157" s="6"/>
      <c r="GZ157" s="6"/>
      <c r="HA157" s="6"/>
      <c r="HB157" s="6"/>
      <c r="HC157" s="6"/>
      <c r="HD157" s="6"/>
      <c r="HE157" s="6"/>
      <c r="HF157" s="6"/>
      <c r="HG157" s="6"/>
      <c r="HH157" s="6"/>
      <c r="HI157" s="6"/>
      <c r="HJ157" s="6"/>
      <c r="HK157" s="6"/>
      <c r="HL157" s="6"/>
      <c r="HM157" s="6"/>
      <c r="HN157" s="6"/>
      <c r="HO157" s="6"/>
      <c r="HP157" s="6"/>
      <c r="HQ157" s="6"/>
      <c r="HR157" s="6"/>
      <c r="HS157" s="6"/>
      <c r="HT157" s="6"/>
      <c r="HU157" s="6"/>
      <c r="HV157" s="6"/>
      <c r="HW157" s="6"/>
      <c r="HX157" s="6"/>
    </row>
    <row r="158" spans="1:232" ht="67.5">
      <c r="A158" s="32">
        <v>157</v>
      </c>
      <c r="B158" s="9" t="s">
        <v>353</v>
      </c>
      <c r="C158" s="33">
        <v>39171</v>
      </c>
      <c r="D158" s="37" t="s">
        <v>530</v>
      </c>
      <c r="E158" s="35" t="s">
        <v>559</v>
      </c>
      <c r="F158" s="36" t="s">
        <v>571</v>
      </c>
      <c r="G158" s="75" t="s">
        <v>575</v>
      </c>
      <c r="H158" s="37" t="s">
        <v>354</v>
      </c>
      <c r="I158" s="38">
        <v>1</v>
      </c>
      <c r="J158" s="9" t="s">
        <v>791</v>
      </c>
      <c r="K158" s="5">
        <v>10</v>
      </c>
      <c r="L158" s="7" t="s">
        <v>578</v>
      </c>
      <c r="M158" s="45">
        <v>0</v>
      </c>
      <c r="N158" s="7">
        <v>0</v>
      </c>
      <c r="O158" s="7">
        <v>0</v>
      </c>
      <c r="P158" s="40">
        <f t="shared" si="4"/>
        <v>0</v>
      </c>
      <c r="Q158" s="80">
        <v>2.0100000000000002</v>
      </c>
      <c r="R158" s="43" t="s">
        <v>584</v>
      </c>
      <c r="S158" s="41">
        <v>1</v>
      </c>
      <c r="T158" s="42"/>
      <c r="U158" s="51" t="s">
        <v>587</v>
      </c>
      <c r="V158" s="41">
        <v>0</v>
      </c>
      <c r="W158" s="44">
        <v>1</v>
      </c>
      <c r="X158" s="44">
        <v>1</v>
      </c>
      <c r="Y158" s="10" t="s">
        <v>662</v>
      </c>
    </row>
    <row r="159" spans="1:232" ht="22.5">
      <c r="A159" s="32">
        <v>158</v>
      </c>
      <c r="B159" s="3" t="s">
        <v>355</v>
      </c>
      <c r="C159" s="48">
        <v>39174</v>
      </c>
      <c r="D159" s="37" t="s">
        <v>539</v>
      </c>
      <c r="E159" s="49"/>
      <c r="F159" s="36" t="s">
        <v>572</v>
      </c>
      <c r="G159" s="75" t="s">
        <v>574</v>
      </c>
      <c r="H159" s="37" t="s">
        <v>356</v>
      </c>
      <c r="I159" s="38">
        <v>1</v>
      </c>
      <c r="J159" s="3" t="s">
        <v>357</v>
      </c>
      <c r="K159" s="45">
        <v>1</v>
      </c>
      <c r="L159" s="7" t="s">
        <v>41</v>
      </c>
      <c r="M159" s="45">
        <v>0</v>
      </c>
      <c r="N159" s="7">
        <v>1</v>
      </c>
      <c r="O159" s="7">
        <v>0</v>
      </c>
      <c r="P159" s="40">
        <f t="shared" si="4"/>
        <v>1</v>
      </c>
      <c r="Q159" s="80">
        <v>0.51</v>
      </c>
      <c r="R159" s="43" t="s">
        <v>582</v>
      </c>
      <c r="S159" s="41">
        <v>3</v>
      </c>
      <c r="T159" s="42"/>
      <c r="U159" s="43" t="s">
        <v>585</v>
      </c>
      <c r="V159" s="41">
        <v>3</v>
      </c>
      <c r="W159" s="44">
        <v>1</v>
      </c>
      <c r="X159" s="44">
        <v>0</v>
      </c>
      <c r="Y159" s="8" t="s">
        <v>663</v>
      </c>
    </row>
    <row r="160" spans="1:232" ht="22.5">
      <c r="A160" s="32">
        <v>159</v>
      </c>
      <c r="B160" s="3" t="s">
        <v>358</v>
      </c>
      <c r="C160" s="48">
        <v>39202</v>
      </c>
      <c r="D160" s="37" t="s">
        <v>539</v>
      </c>
      <c r="E160" s="49"/>
      <c r="F160" s="36" t="s">
        <v>572</v>
      </c>
      <c r="G160" s="75" t="s">
        <v>574</v>
      </c>
      <c r="H160" s="37" t="s">
        <v>210</v>
      </c>
      <c r="I160" s="38">
        <v>1</v>
      </c>
      <c r="J160" s="3" t="s">
        <v>359</v>
      </c>
      <c r="K160" s="45">
        <v>1</v>
      </c>
      <c r="L160" s="7" t="s">
        <v>25</v>
      </c>
      <c r="M160" s="45">
        <v>0</v>
      </c>
      <c r="N160" s="7">
        <v>0</v>
      </c>
      <c r="O160" s="7">
        <v>0</v>
      </c>
      <c r="P160" s="40">
        <f t="shared" si="4"/>
        <v>0</v>
      </c>
      <c r="Q160" s="80">
        <v>0.99</v>
      </c>
      <c r="R160" s="43" t="s">
        <v>581</v>
      </c>
      <c r="S160" s="41">
        <v>2</v>
      </c>
      <c r="T160" s="42"/>
      <c r="U160" s="43" t="s">
        <v>585</v>
      </c>
      <c r="V160" s="41">
        <v>3</v>
      </c>
      <c r="W160" s="44">
        <v>1</v>
      </c>
      <c r="X160" s="44">
        <v>1</v>
      </c>
      <c r="Y160" s="8" t="s">
        <v>664</v>
      </c>
    </row>
    <row r="161" spans="1:50" ht="33.75">
      <c r="A161" s="32">
        <v>160</v>
      </c>
      <c r="B161" s="10" t="s">
        <v>360</v>
      </c>
      <c r="C161" s="33">
        <v>39202</v>
      </c>
      <c r="D161" s="37" t="s">
        <v>539</v>
      </c>
      <c r="E161" s="35" t="s">
        <v>361</v>
      </c>
      <c r="F161" s="36" t="s">
        <v>572</v>
      </c>
      <c r="G161" s="75" t="s">
        <v>738</v>
      </c>
      <c r="H161" s="37" t="s">
        <v>210</v>
      </c>
      <c r="I161" s="38">
        <v>1</v>
      </c>
      <c r="J161" s="5" t="s">
        <v>792</v>
      </c>
      <c r="K161" s="5">
        <v>29</v>
      </c>
      <c r="L161" s="7" t="s">
        <v>578</v>
      </c>
      <c r="M161" s="45">
        <v>0</v>
      </c>
      <c r="N161" s="7">
        <v>0</v>
      </c>
      <c r="O161" s="7">
        <v>0</v>
      </c>
      <c r="P161" s="40">
        <f t="shared" si="4"/>
        <v>0</v>
      </c>
      <c r="Q161" s="80">
        <v>0.51</v>
      </c>
      <c r="R161" s="43" t="s">
        <v>581</v>
      </c>
      <c r="S161" s="41">
        <v>2</v>
      </c>
      <c r="T161" s="42"/>
      <c r="U161" s="34" t="s">
        <v>586</v>
      </c>
      <c r="V161" s="41">
        <v>2</v>
      </c>
      <c r="W161" s="44">
        <v>1</v>
      </c>
      <c r="X161" s="44">
        <v>1</v>
      </c>
      <c r="Y161" s="8" t="s">
        <v>665</v>
      </c>
    </row>
    <row r="162" spans="1:50" ht="22.5">
      <c r="A162" s="32">
        <v>161</v>
      </c>
      <c r="B162" s="10" t="s">
        <v>362</v>
      </c>
      <c r="C162" s="33">
        <v>39209</v>
      </c>
      <c r="D162" s="37" t="s">
        <v>530</v>
      </c>
      <c r="E162" s="49"/>
      <c r="F162" s="36" t="s">
        <v>572</v>
      </c>
      <c r="G162" s="75" t="s">
        <v>574</v>
      </c>
      <c r="H162" s="37" t="s">
        <v>363</v>
      </c>
      <c r="I162" s="38">
        <v>1</v>
      </c>
      <c r="J162" s="5" t="s">
        <v>364</v>
      </c>
      <c r="K162" s="5">
        <v>1</v>
      </c>
      <c r="L162" s="7" t="s">
        <v>41</v>
      </c>
      <c r="M162" s="45">
        <v>0</v>
      </c>
      <c r="N162" s="7">
        <v>1</v>
      </c>
      <c r="O162" s="7">
        <v>1</v>
      </c>
      <c r="P162" s="40">
        <f t="shared" ref="P162:P181" si="5">M162+N162+O162</f>
        <v>2</v>
      </c>
      <c r="Q162" s="80">
        <v>0.99</v>
      </c>
      <c r="R162" s="43" t="s">
        <v>584</v>
      </c>
      <c r="S162" s="41">
        <v>1</v>
      </c>
      <c r="T162" s="42"/>
      <c r="U162" s="34" t="s">
        <v>586</v>
      </c>
      <c r="V162" s="41">
        <v>2</v>
      </c>
      <c r="W162" s="44">
        <v>1</v>
      </c>
      <c r="X162" s="44">
        <v>1</v>
      </c>
      <c r="Y162" s="9" t="s">
        <v>666</v>
      </c>
    </row>
    <row r="163" spans="1:50" ht="54">
      <c r="A163" s="32">
        <v>162</v>
      </c>
      <c r="B163" s="10" t="s">
        <v>365</v>
      </c>
      <c r="C163" s="33">
        <v>39227</v>
      </c>
      <c r="D163" s="37" t="s">
        <v>549</v>
      </c>
      <c r="E163" s="49"/>
      <c r="F163" s="36" t="s">
        <v>572</v>
      </c>
      <c r="G163" s="75" t="s">
        <v>577</v>
      </c>
      <c r="H163" s="37" t="s">
        <v>366</v>
      </c>
      <c r="I163" s="38">
        <v>1</v>
      </c>
      <c r="J163" s="10" t="s">
        <v>367</v>
      </c>
      <c r="K163" s="39">
        <v>1</v>
      </c>
      <c r="L163" s="7" t="s">
        <v>3</v>
      </c>
      <c r="M163" s="7">
        <v>1</v>
      </c>
      <c r="N163" s="7">
        <v>1</v>
      </c>
      <c r="O163" s="7">
        <v>1</v>
      </c>
      <c r="P163" s="40">
        <f t="shared" si="5"/>
        <v>3</v>
      </c>
      <c r="Q163" s="80">
        <v>0</v>
      </c>
      <c r="R163" s="43" t="s">
        <v>582</v>
      </c>
      <c r="S163" s="41">
        <v>3</v>
      </c>
      <c r="T163" s="42"/>
      <c r="U163" s="51" t="s">
        <v>587</v>
      </c>
      <c r="V163" s="41">
        <v>0</v>
      </c>
      <c r="W163" s="44">
        <v>1</v>
      </c>
      <c r="X163" s="44">
        <v>1</v>
      </c>
      <c r="Y163" s="10" t="s">
        <v>667</v>
      </c>
    </row>
    <row r="164" spans="1:50" ht="27">
      <c r="A164" s="32">
        <v>163</v>
      </c>
      <c r="B164" s="10" t="s">
        <v>369</v>
      </c>
      <c r="C164" s="33">
        <v>39280</v>
      </c>
      <c r="D164" s="34" t="s">
        <v>534</v>
      </c>
      <c r="E164" s="49"/>
      <c r="F164" s="36" t="s">
        <v>572</v>
      </c>
      <c r="G164" s="75" t="s">
        <v>738</v>
      </c>
      <c r="H164" s="35" t="s">
        <v>370</v>
      </c>
      <c r="I164" s="53">
        <v>1</v>
      </c>
      <c r="J164" s="10" t="s">
        <v>371</v>
      </c>
      <c r="K164" s="39">
        <v>1</v>
      </c>
      <c r="L164" s="7" t="s">
        <v>578</v>
      </c>
      <c r="M164" s="7">
        <v>1</v>
      </c>
      <c r="N164" s="7">
        <v>1</v>
      </c>
      <c r="O164" s="7">
        <v>1</v>
      </c>
      <c r="P164" s="40">
        <f t="shared" si="5"/>
        <v>3</v>
      </c>
      <c r="Q164" s="80">
        <v>0</v>
      </c>
      <c r="R164" s="43" t="s">
        <v>6</v>
      </c>
      <c r="S164" s="41">
        <v>4</v>
      </c>
      <c r="T164" s="42"/>
      <c r="U164" s="34" t="s">
        <v>586</v>
      </c>
      <c r="V164" s="41">
        <v>2</v>
      </c>
      <c r="W164" s="44">
        <v>1</v>
      </c>
      <c r="X164" s="44">
        <v>1</v>
      </c>
      <c r="Y164" s="3" t="s">
        <v>669</v>
      </c>
    </row>
    <row r="165" spans="1:50" ht="22.5">
      <c r="A165" s="32">
        <v>164</v>
      </c>
      <c r="B165" s="10" t="s">
        <v>372</v>
      </c>
      <c r="C165" s="33">
        <v>39296</v>
      </c>
      <c r="D165" s="37" t="s">
        <v>543</v>
      </c>
      <c r="E165" s="49"/>
      <c r="F165" s="36" t="s">
        <v>572</v>
      </c>
      <c r="G165" s="75" t="s">
        <v>574</v>
      </c>
      <c r="H165" s="37" t="s">
        <v>373</v>
      </c>
      <c r="I165" s="38">
        <v>0</v>
      </c>
      <c r="J165" s="3" t="s">
        <v>793</v>
      </c>
      <c r="K165" s="45">
        <v>6</v>
      </c>
      <c r="L165" s="7" t="s">
        <v>708</v>
      </c>
      <c r="M165" s="45">
        <v>0</v>
      </c>
      <c r="N165" s="7">
        <v>0</v>
      </c>
      <c r="O165" s="7">
        <v>0</v>
      </c>
      <c r="P165" s="40">
        <f t="shared" si="5"/>
        <v>0</v>
      </c>
      <c r="Q165" s="80">
        <v>0.99</v>
      </c>
      <c r="R165" s="43" t="s">
        <v>584</v>
      </c>
      <c r="S165" s="41">
        <v>1</v>
      </c>
      <c r="T165" s="42"/>
      <c r="U165" s="34" t="s">
        <v>585</v>
      </c>
      <c r="V165" s="41">
        <v>3</v>
      </c>
      <c r="W165" s="44">
        <v>1</v>
      </c>
      <c r="X165" s="44">
        <v>1</v>
      </c>
      <c r="Y165" s="10" t="s">
        <v>670</v>
      </c>
    </row>
    <row r="166" spans="1:50" ht="22.5">
      <c r="A166" s="32">
        <v>165</v>
      </c>
      <c r="B166" s="3" t="s">
        <v>148</v>
      </c>
      <c r="C166" s="48">
        <v>39329</v>
      </c>
      <c r="D166" s="43" t="s">
        <v>537</v>
      </c>
      <c r="E166" s="35" t="s">
        <v>565</v>
      </c>
      <c r="F166" s="36" t="s">
        <v>571</v>
      </c>
      <c r="G166" s="75" t="s">
        <v>576</v>
      </c>
      <c r="H166" s="37" t="s">
        <v>149</v>
      </c>
      <c r="I166" s="38">
        <v>1</v>
      </c>
      <c r="J166" s="3" t="s">
        <v>131</v>
      </c>
      <c r="K166" s="45">
        <v>1</v>
      </c>
      <c r="L166" s="45" t="s">
        <v>708</v>
      </c>
      <c r="M166" s="45">
        <v>0</v>
      </c>
      <c r="N166" s="7">
        <v>0</v>
      </c>
      <c r="O166" s="7">
        <v>0</v>
      </c>
      <c r="P166" s="40">
        <f t="shared" si="5"/>
        <v>0</v>
      </c>
      <c r="Q166" s="80">
        <v>0.51</v>
      </c>
      <c r="R166" s="43" t="s">
        <v>581</v>
      </c>
      <c r="S166" s="41">
        <v>2</v>
      </c>
      <c r="T166" s="42"/>
      <c r="U166" s="43" t="s">
        <v>585</v>
      </c>
      <c r="V166" s="41">
        <v>3</v>
      </c>
      <c r="W166" s="44">
        <v>0</v>
      </c>
      <c r="X166" s="44">
        <v>0</v>
      </c>
      <c r="Y166" s="8"/>
    </row>
    <row r="167" spans="1:50" ht="67.5">
      <c r="A167" s="32">
        <v>166</v>
      </c>
      <c r="B167" s="10" t="s">
        <v>183</v>
      </c>
      <c r="C167" s="33">
        <v>39329</v>
      </c>
      <c r="D167" s="37" t="s">
        <v>535</v>
      </c>
      <c r="E167" s="49"/>
      <c r="F167" s="36" t="s">
        <v>572</v>
      </c>
      <c r="G167" s="75" t="s">
        <v>738</v>
      </c>
      <c r="H167" s="37" t="s">
        <v>149</v>
      </c>
      <c r="I167" s="38">
        <v>1</v>
      </c>
      <c r="J167" s="61" t="s">
        <v>794</v>
      </c>
      <c r="K167" s="5">
        <v>13</v>
      </c>
      <c r="L167" s="7" t="s">
        <v>717</v>
      </c>
      <c r="M167" s="7">
        <v>1</v>
      </c>
      <c r="N167" s="7">
        <v>1</v>
      </c>
      <c r="O167" s="7">
        <v>1</v>
      </c>
      <c r="P167" s="40">
        <f t="shared" si="5"/>
        <v>3</v>
      </c>
      <c r="Q167" s="80">
        <v>0.51</v>
      </c>
      <c r="R167" s="43" t="s">
        <v>582</v>
      </c>
      <c r="S167" s="41">
        <v>3</v>
      </c>
      <c r="T167" s="42"/>
      <c r="U167" s="34" t="s">
        <v>586</v>
      </c>
      <c r="V167" s="41">
        <v>2</v>
      </c>
      <c r="W167" s="44">
        <v>1</v>
      </c>
      <c r="X167" s="44">
        <v>1</v>
      </c>
      <c r="Y167" s="9" t="s">
        <v>620</v>
      </c>
      <c r="Z167" s="11"/>
      <c r="AA167" s="11"/>
      <c r="AB167" s="11"/>
      <c r="AC167" s="11"/>
      <c r="AD167" s="11"/>
      <c r="AE167" s="11"/>
    </row>
    <row r="168" spans="1:50" ht="45">
      <c r="A168" s="32">
        <v>167</v>
      </c>
      <c r="B168" s="3" t="s">
        <v>377</v>
      </c>
      <c r="C168" s="48">
        <v>39331</v>
      </c>
      <c r="D168" s="35" t="s">
        <v>530</v>
      </c>
      <c r="E168" s="49"/>
      <c r="F168" s="36" t="s">
        <v>572</v>
      </c>
      <c r="G168" s="75" t="s">
        <v>577</v>
      </c>
      <c r="H168" s="37" t="s">
        <v>376</v>
      </c>
      <c r="I168" s="38">
        <v>0</v>
      </c>
      <c r="J168" s="8" t="s">
        <v>795</v>
      </c>
      <c r="K168" s="7">
        <v>7</v>
      </c>
      <c r="L168" s="7" t="s">
        <v>578</v>
      </c>
      <c r="M168" s="45">
        <v>0</v>
      </c>
      <c r="N168" s="7">
        <v>0</v>
      </c>
      <c r="O168" s="7">
        <v>0</v>
      </c>
      <c r="P168" s="40">
        <f t="shared" si="5"/>
        <v>0</v>
      </c>
      <c r="Q168" s="80">
        <v>0.99</v>
      </c>
      <c r="R168" s="43" t="s">
        <v>581</v>
      </c>
      <c r="S168" s="41">
        <v>2</v>
      </c>
      <c r="T168" s="42"/>
      <c r="U168" s="51" t="s">
        <v>587</v>
      </c>
      <c r="V168" s="41">
        <v>0</v>
      </c>
      <c r="W168" s="44">
        <v>1</v>
      </c>
      <c r="X168" s="44">
        <v>1</v>
      </c>
      <c r="Y168" s="10" t="s">
        <v>672</v>
      </c>
    </row>
    <row r="169" spans="1:50" ht="33.75">
      <c r="A169" s="32">
        <v>168</v>
      </c>
      <c r="B169" s="10" t="s">
        <v>375</v>
      </c>
      <c r="C169" s="33">
        <v>39336</v>
      </c>
      <c r="D169" s="43" t="s">
        <v>530</v>
      </c>
      <c r="E169" s="35" t="s">
        <v>562</v>
      </c>
      <c r="F169" s="36" t="s">
        <v>572</v>
      </c>
      <c r="G169" s="75" t="s">
        <v>738</v>
      </c>
      <c r="H169" s="37" t="s">
        <v>376</v>
      </c>
      <c r="I169" s="38">
        <v>0</v>
      </c>
      <c r="J169" s="10" t="s">
        <v>796</v>
      </c>
      <c r="K169" s="39">
        <v>31</v>
      </c>
      <c r="L169" s="7" t="s">
        <v>724</v>
      </c>
      <c r="M169" s="7">
        <v>1</v>
      </c>
      <c r="N169" s="7">
        <v>1</v>
      </c>
      <c r="O169" s="7">
        <v>0</v>
      </c>
      <c r="P169" s="40">
        <f t="shared" si="5"/>
        <v>2</v>
      </c>
      <c r="Q169" s="80">
        <v>0.51</v>
      </c>
      <c r="R169" s="43" t="s">
        <v>582</v>
      </c>
      <c r="S169" s="41">
        <v>2</v>
      </c>
      <c r="T169" s="42"/>
      <c r="U169" s="34" t="s">
        <v>586</v>
      </c>
      <c r="V169" s="41">
        <v>2</v>
      </c>
      <c r="W169" s="44">
        <v>1</v>
      </c>
      <c r="X169" s="44">
        <v>1</v>
      </c>
      <c r="Y169" s="9" t="s">
        <v>671</v>
      </c>
    </row>
    <row r="170" spans="1:50" ht="33.75">
      <c r="A170" s="32">
        <v>169</v>
      </c>
      <c r="B170" s="3" t="s">
        <v>382</v>
      </c>
      <c r="C170" s="48">
        <v>39336</v>
      </c>
      <c r="D170" s="37" t="s">
        <v>548</v>
      </c>
      <c r="E170" s="49"/>
      <c r="F170" s="36" t="s">
        <v>572</v>
      </c>
      <c r="G170" s="75" t="s">
        <v>574</v>
      </c>
      <c r="H170" s="37" t="s">
        <v>269</v>
      </c>
      <c r="I170" s="38">
        <v>1</v>
      </c>
      <c r="J170" s="7" t="s">
        <v>797</v>
      </c>
      <c r="K170" s="7">
        <v>32</v>
      </c>
      <c r="L170" s="7" t="s">
        <v>719</v>
      </c>
      <c r="M170" s="45">
        <v>0</v>
      </c>
      <c r="N170" s="7">
        <v>0</v>
      </c>
      <c r="O170" s="7">
        <v>0</v>
      </c>
      <c r="P170" s="40">
        <f t="shared" si="5"/>
        <v>0</v>
      </c>
      <c r="Q170" s="80">
        <v>0.99</v>
      </c>
      <c r="R170" s="43" t="s">
        <v>581</v>
      </c>
      <c r="S170" s="41">
        <v>2</v>
      </c>
      <c r="T170" s="42"/>
      <c r="U170" s="43" t="s">
        <v>585</v>
      </c>
      <c r="V170" s="41">
        <v>3</v>
      </c>
      <c r="W170" s="44">
        <v>1</v>
      </c>
      <c r="X170" s="44">
        <v>1</v>
      </c>
      <c r="Y170" s="9" t="s">
        <v>673</v>
      </c>
    </row>
    <row r="171" spans="1:50" ht="22.5">
      <c r="A171" s="32">
        <v>170</v>
      </c>
      <c r="B171" s="3" t="s">
        <v>461</v>
      </c>
      <c r="C171" s="48">
        <v>39350</v>
      </c>
      <c r="D171" s="35" t="s">
        <v>532</v>
      </c>
      <c r="E171" s="49"/>
      <c r="F171" s="36" t="s">
        <v>572</v>
      </c>
      <c r="G171" s="75" t="s">
        <v>738</v>
      </c>
      <c r="H171" s="35" t="s">
        <v>198</v>
      </c>
      <c r="I171" s="53">
        <v>1</v>
      </c>
      <c r="J171" s="10" t="s">
        <v>460</v>
      </c>
      <c r="K171" s="39"/>
      <c r="L171" s="5" t="s">
        <v>18</v>
      </c>
      <c r="M171" s="45">
        <v>0</v>
      </c>
      <c r="N171" s="7">
        <v>0</v>
      </c>
      <c r="O171" s="7">
        <v>0</v>
      </c>
      <c r="P171" s="40">
        <f t="shared" si="5"/>
        <v>0</v>
      </c>
      <c r="Q171" s="80">
        <v>1.5</v>
      </c>
      <c r="R171" s="43" t="s">
        <v>582</v>
      </c>
      <c r="S171" s="41">
        <v>0</v>
      </c>
      <c r="T171" s="42"/>
      <c r="U171" s="64" t="s">
        <v>586</v>
      </c>
      <c r="V171" s="41">
        <v>2</v>
      </c>
      <c r="W171" s="8">
        <v>1</v>
      </c>
      <c r="X171" s="8">
        <v>1</v>
      </c>
      <c r="Y171" s="73" t="s">
        <v>690</v>
      </c>
    </row>
    <row r="172" spans="1:50" ht="22.5">
      <c r="A172" s="32">
        <v>171</v>
      </c>
      <c r="B172" s="10" t="s">
        <v>383</v>
      </c>
      <c r="C172" s="33">
        <v>39444</v>
      </c>
      <c r="D172" s="37" t="s">
        <v>531</v>
      </c>
      <c r="E172" s="49"/>
      <c r="F172" s="36" t="s">
        <v>571</v>
      </c>
      <c r="G172" s="75" t="s">
        <v>575</v>
      </c>
      <c r="H172" s="37" t="s">
        <v>188</v>
      </c>
      <c r="I172" s="38">
        <v>1</v>
      </c>
      <c r="J172" s="3" t="s">
        <v>798</v>
      </c>
      <c r="K172" s="45"/>
      <c r="L172" s="7" t="s">
        <v>708</v>
      </c>
      <c r="M172" s="45">
        <v>0</v>
      </c>
      <c r="N172" s="7">
        <v>0</v>
      </c>
      <c r="O172" s="7">
        <v>0</v>
      </c>
      <c r="P172" s="40">
        <f t="shared" si="5"/>
        <v>0</v>
      </c>
      <c r="Q172" s="80">
        <v>1.5</v>
      </c>
      <c r="R172" s="43" t="s">
        <v>582</v>
      </c>
      <c r="S172" s="41">
        <v>3</v>
      </c>
      <c r="T172" s="42" t="s">
        <v>384</v>
      </c>
      <c r="U172" s="51" t="s">
        <v>587</v>
      </c>
      <c r="V172" s="41">
        <v>0</v>
      </c>
      <c r="W172" s="44">
        <v>1</v>
      </c>
      <c r="X172" s="44">
        <v>1</v>
      </c>
      <c r="Y172" s="10" t="s">
        <v>674</v>
      </c>
    </row>
    <row r="173" spans="1:50" ht="22.5">
      <c r="A173" s="32">
        <v>172</v>
      </c>
      <c r="B173" s="10" t="s">
        <v>383</v>
      </c>
      <c r="C173" s="33">
        <v>39444</v>
      </c>
      <c r="D173" s="37" t="s">
        <v>531</v>
      </c>
      <c r="E173" s="49"/>
      <c r="F173" s="36" t="s">
        <v>572</v>
      </c>
      <c r="G173" s="75" t="s">
        <v>577</v>
      </c>
      <c r="H173" s="37" t="s">
        <v>188</v>
      </c>
      <c r="I173" s="38">
        <v>1</v>
      </c>
      <c r="J173" s="3" t="s">
        <v>385</v>
      </c>
      <c r="K173" s="45"/>
      <c r="L173" s="7" t="s">
        <v>386</v>
      </c>
      <c r="M173" s="45">
        <v>0</v>
      </c>
      <c r="N173" s="7">
        <v>1</v>
      </c>
      <c r="O173" s="7">
        <v>0</v>
      </c>
      <c r="P173" s="40">
        <f t="shared" si="5"/>
        <v>1</v>
      </c>
      <c r="Q173" s="80">
        <v>0.51</v>
      </c>
      <c r="R173" s="43" t="s">
        <v>581</v>
      </c>
      <c r="S173" s="41">
        <v>2</v>
      </c>
      <c r="T173" s="42" t="s">
        <v>384</v>
      </c>
      <c r="U173" s="51" t="s">
        <v>587</v>
      </c>
      <c r="V173" s="41">
        <v>0</v>
      </c>
      <c r="W173" s="44">
        <v>1</v>
      </c>
      <c r="X173" s="44">
        <v>1</v>
      </c>
      <c r="Y173" s="10" t="s">
        <v>674</v>
      </c>
    </row>
    <row r="174" spans="1:50" ht="56.25">
      <c r="A174" s="32">
        <v>173</v>
      </c>
      <c r="B174" s="3" t="s">
        <v>387</v>
      </c>
      <c r="C174" s="48">
        <v>39469</v>
      </c>
      <c r="D174" s="35" t="s">
        <v>538</v>
      </c>
      <c r="E174" s="35" t="s">
        <v>563</v>
      </c>
      <c r="F174" s="36" t="s">
        <v>572</v>
      </c>
      <c r="G174" s="75" t="s">
        <v>577</v>
      </c>
      <c r="H174" s="37" t="s">
        <v>388</v>
      </c>
      <c r="I174" s="38">
        <v>1</v>
      </c>
      <c r="J174" s="56" t="s">
        <v>824</v>
      </c>
      <c r="K174" s="7">
        <v>60</v>
      </c>
      <c r="L174" s="7" t="s">
        <v>725</v>
      </c>
      <c r="M174" s="45">
        <v>0</v>
      </c>
      <c r="N174" s="7">
        <v>1</v>
      </c>
      <c r="O174" s="7">
        <v>1</v>
      </c>
      <c r="P174" s="40">
        <f t="shared" si="5"/>
        <v>2</v>
      </c>
      <c r="Q174" s="80">
        <v>0.51</v>
      </c>
      <c r="R174" s="43" t="s">
        <v>582</v>
      </c>
      <c r="S174" s="41">
        <v>3</v>
      </c>
      <c r="T174" s="42"/>
      <c r="U174" s="51" t="s">
        <v>587</v>
      </c>
      <c r="V174" s="41">
        <v>0</v>
      </c>
      <c r="W174" s="44">
        <v>1</v>
      </c>
      <c r="X174" s="44">
        <v>1</v>
      </c>
      <c r="Y174" s="10" t="s">
        <v>675</v>
      </c>
    </row>
    <row r="175" spans="1:50" ht="56.25">
      <c r="A175" s="32">
        <v>174</v>
      </c>
      <c r="B175" s="10" t="s">
        <v>389</v>
      </c>
      <c r="C175" s="33">
        <v>39470</v>
      </c>
      <c r="D175" s="37" t="s">
        <v>536</v>
      </c>
      <c r="E175" s="35" t="s">
        <v>563</v>
      </c>
      <c r="F175" s="36" t="s">
        <v>572</v>
      </c>
      <c r="G175" s="75" t="s">
        <v>574</v>
      </c>
      <c r="H175" s="37" t="s">
        <v>390</v>
      </c>
      <c r="I175" s="38">
        <v>1</v>
      </c>
      <c r="J175" s="5" t="s">
        <v>391</v>
      </c>
      <c r="K175" s="5">
        <v>5</v>
      </c>
      <c r="L175" s="7" t="s">
        <v>578</v>
      </c>
      <c r="M175" s="45">
        <v>0</v>
      </c>
      <c r="N175" s="7">
        <v>0</v>
      </c>
      <c r="O175" s="7">
        <v>0</v>
      </c>
      <c r="P175" s="40">
        <f t="shared" si="5"/>
        <v>0</v>
      </c>
      <c r="Q175" s="80">
        <v>0</v>
      </c>
      <c r="R175" s="43" t="s">
        <v>581</v>
      </c>
      <c r="S175" s="41">
        <v>2</v>
      </c>
      <c r="T175" s="42"/>
      <c r="U175" s="34" t="s">
        <v>586</v>
      </c>
      <c r="V175" s="41">
        <v>2</v>
      </c>
      <c r="W175" s="44">
        <v>0</v>
      </c>
      <c r="X175" s="44">
        <v>0</v>
      </c>
      <c r="Y175" s="5"/>
    </row>
    <row r="176" spans="1:50" ht="22.5">
      <c r="A176" s="32">
        <v>175</v>
      </c>
      <c r="B176" s="10" t="s">
        <v>392</v>
      </c>
      <c r="C176" s="33">
        <v>39496</v>
      </c>
      <c r="D176" s="37" t="s">
        <v>393</v>
      </c>
      <c r="E176" s="49"/>
      <c r="F176" s="36" t="s">
        <v>572</v>
      </c>
      <c r="G176" s="75" t="s">
        <v>574</v>
      </c>
      <c r="H176" s="37" t="s">
        <v>394</v>
      </c>
      <c r="I176" s="38">
        <v>1</v>
      </c>
      <c r="J176" s="10" t="s">
        <v>395</v>
      </c>
      <c r="K176" s="39">
        <v>1</v>
      </c>
      <c r="L176" s="7" t="s">
        <v>578</v>
      </c>
      <c r="M176" s="45">
        <v>0</v>
      </c>
      <c r="N176" s="7">
        <v>0</v>
      </c>
      <c r="O176" s="7">
        <v>0</v>
      </c>
      <c r="P176" s="40">
        <f t="shared" si="5"/>
        <v>0</v>
      </c>
      <c r="Q176" s="80">
        <v>0</v>
      </c>
      <c r="R176" s="43" t="s">
        <v>584</v>
      </c>
      <c r="S176" s="41">
        <v>1</v>
      </c>
      <c r="T176" s="42"/>
      <c r="U176" s="34" t="s">
        <v>585</v>
      </c>
      <c r="V176" s="41">
        <v>3</v>
      </c>
      <c r="W176" s="44">
        <v>0</v>
      </c>
      <c r="X176" s="44">
        <v>0</v>
      </c>
      <c r="Y176" s="5"/>
      <c r="AF176" s="4"/>
      <c r="AG176" s="4"/>
      <c r="AH176" s="4"/>
      <c r="AI176" s="4"/>
      <c r="AJ176" s="4"/>
      <c r="AK176" s="4"/>
      <c r="AL176" s="4"/>
      <c r="AM176" s="4"/>
      <c r="AN176" s="4"/>
      <c r="AO176" s="4"/>
      <c r="AP176" s="4"/>
      <c r="AQ176" s="4"/>
      <c r="AR176" s="4"/>
      <c r="AS176" s="4"/>
      <c r="AT176" s="4"/>
      <c r="AU176" s="4"/>
      <c r="AV176" s="4"/>
      <c r="AW176" s="4"/>
      <c r="AX176" s="4"/>
    </row>
    <row r="177" spans="1:31" ht="45">
      <c r="A177" s="32">
        <v>176</v>
      </c>
      <c r="B177" s="9" t="s">
        <v>396</v>
      </c>
      <c r="C177" s="33">
        <v>39507</v>
      </c>
      <c r="D177" s="37" t="s">
        <v>530</v>
      </c>
      <c r="E177" s="35" t="s">
        <v>559</v>
      </c>
      <c r="F177" s="36" t="s">
        <v>571</v>
      </c>
      <c r="G177" s="75" t="s">
        <v>575</v>
      </c>
      <c r="H177" s="37" t="s">
        <v>354</v>
      </c>
      <c r="I177" s="38">
        <v>1</v>
      </c>
      <c r="J177" s="9" t="s">
        <v>799</v>
      </c>
      <c r="K177" s="5"/>
      <c r="L177" s="7" t="s">
        <v>578</v>
      </c>
      <c r="M177" s="45">
        <v>0</v>
      </c>
      <c r="N177" s="7">
        <v>0</v>
      </c>
      <c r="O177" s="7">
        <v>0</v>
      </c>
      <c r="P177" s="40">
        <f t="shared" si="5"/>
        <v>0</v>
      </c>
      <c r="Q177" s="80">
        <v>2.0100000000000002</v>
      </c>
      <c r="R177" s="43" t="s">
        <v>584</v>
      </c>
      <c r="S177" s="41">
        <v>1</v>
      </c>
      <c r="T177" s="42" t="s">
        <v>397</v>
      </c>
      <c r="U177" s="43" t="s">
        <v>587</v>
      </c>
      <c r="V177" s="41">
        <v>0</v>
      </c>
      <c r="W177" s="8">
        <v>1</v>
      </c>
      <c r="X177" s="8">
        <v>1</v>
      </c>
      <c r="Y177" s="10" t="s">
        <v>676</v>
      </c>
      <c r="Z177" s="4"/>
      <c r="AA177" s="4"/>
      <c r="AB177" s="4"/>
      <c r="AC177" s="4"/>
      <c r="AD177" s="4"/>
      <c r="AE177" s="4"/>
    </row>
    <row r="178" spans="1:31" ht="36">
      <c r="A178" s="32">
        <v>177</v>
      </c>
      <c r="B178" s="9" t="s">
        <v>396</v>
      </c>
      <c r="C178" s="33">
        <v>39507</v>
      </c>
      <c r="D178" s="37" t="s">
        <v>530</v>
      </c>
      <c r="E178" s="35" t="s">
        <v>559</v>
      </c>
      <c r="F178" s="36" t="s">
        <v>571</v>
      </c>
      <c r="G178" s="75" t="s">
        <v>575</v>
      </c>
      <c r="H178" s="37" t="s">
        <v>354</v>
      </c>
      <c r="I178" s="38">
        <v>1</v>
      </c>
      <c r="J178" s="5" t="s">
        <v>398</v>
      </c>
      <c r="K178" s="5">
        <v>1</v>
      </c>
      <c r="L178" s="7" t="s">
        <v>710</v>
      </c>
      <c r="M178" s="7">
        <v>1</v>
      </c>
      <c r="N178" s="7">
        <v>1</v>
      </c>
      <c r="O178" s="7">
        <v>1</v>
      </c>
      <c r="P178" s="40">
        <f t="shared" si="5"/>
        <v>3</v>
      </c>
      <c r="Q178" s="80">
        <v>0</v>
      </c>
      <c r="R178" s="43" t="s">
        <v>582</v>
      </c>
      <c r="S178" s="41">
        <v>3</v>
      </c>
      <c r="T178" s="42" t="s">
        <v>397</v>
      </c>
      <c r="U178" s="43" t="s">
        <v>587</v>
      </c>
      <c r="V178" s="41">
        <v>0</v>
      </c>
      <c r="W178" s="8">
        <v>1</v>
      </c>
      <c r="X178" s="8">
        <v>1</v>
      </c>
      <c r="Y178" s="10" t="s">
        <v>676</v>
      </c>
    </row>
    <row r="179" spans="1:31" ht="101.25">
      <c r="A179" s="32">
        <v>178</v>
      </c>
      <c r="B179" s="10" t="s">
        <v>473</v>
      </c>
      <c r="C179" s="33">
        <v>39524</v>
      </c>
      <c r="D179" s="65" t="s">
        <v>549</v>
      </c>
      <c r="E179" s="49"/>
      <c r="F179" s="36" t="s">
        <v>571</v>
      </c>
      <c r="G179" s="75" t="s">
        <v>573</v>
      </c>
      <c r="H179" s="37" t="s">
        <v>474</v>
      </c>
      <c r="I179" s="38">
        <v>1</v>
      </c>
      <c r="J179" s="42" t="s">
        <v>825</v>
      </c>
      <c r="K179" s="5"/>
      <c r="L179" s="7" t="s">
        <v>708</v>
      </c>
      <c r="M179" s="45">
        <v>0</v>
      </c>
      <c r="N179" s="7">
        <v>0</v>
      </c>
      <c r="O179" s="7">
        <v>0</v>
      </c>
      <c r="P179" s="40">
        <f t="shared" si="5"/>
        <v>0</v>
      </c>
      <c r="Q179" s="80">
        <v>1.5</v>
      </c>
      <c r="R179" s="43" t="s">
        <v>582</v>
      </c>
      <c r="S179" s="41">
        <v>3</v>
      </c>
      <c r="T179" s="46"/>
      <c r="U179" s="51" t="s">
        <v>585</v>
      </c>
      <c r="V179" s="41">
        <v>3</v>
      </c>
      <c r="W179" s="44">
        <v>1</v>
      </c>
      <c r="X179" s="44">
        <v>1</v>
      </c>
      <c r="Y179" s="10" t="s">
        <v>693</v>
      </c>
    </row>
    <row r="180" spans="1:31" ht="22.5">
      <c r="A180" s="32">
        <v>179</v>
      </c>
      <c r="B180" s="10" t="s">
        <v>401</v>
      </c>
      <c r="C180" s="33">
        <v>39533</v>
      </c>
      <c r="D180" s="37" t="s">
        <v>541</v>
      </c>
      <c r="E180" s="49"/>
      <c r="F180" s="36" t="s">
        <v>572</v>
      </c>
      <c r="G180" s="75" t="s">
        <v>577</v>
      </c>
      <c r="H180" s="37" t="s">
        <v>402</v>
      </c>
      <c r="I180" s="38">
        <v>1</v>
      </c>
      <c r="J180" s="10" t="s">
        <v>403</v>
      </c>
      <c r="K180" s="39">
        <v>1</v>
      </c>
      <c r="L180" s="7" t="s">
        <v>91</v>
      </c>
      <c r="M180" s="45">
        <v>0</v>
      </c>
      <c r="N180" s="7">
        <v>1</v>
      </c>
      <c r="O180" s="7">
        <v>0</v>
      </c>
      <c r="P180" s="40">
        <f t="shared" si="5"/>
        <v>1</v>
      </c>
      <c r="Q180" s="80">
        <v>0</v>
      </c>
      <c r="R180" s="43" t="s">
        <v>581</v>
      </c>
      <c r="S180" s="41">
        <v>2</v>
      </c>
      <c r="T180" s="42"/>
      <c r="U180" s="51" t="s">
        <v>587</v>
      </c>
      <c r="V180" s="41">
        <v>0</v>
      </c>
      <c r="W180" s="44">
        <v>1</v>
      </c>
      <c r="X180" s="44">
        <v>1</v>
      </c>
      <c r="Y180" s="10" t="s">
        <v>678</v>
      </c>
    </row>
    <row r="181" spans="1:31" ht="33.75">
      <c r="A181" s="32">
        <v>180</v>
      </c>
      <c r="B181" s="10" t="s">
        <v>404</v>
      </c>
      <c r="C181" s="33">
        <v>39554</v>
      </c>
      <c r="D181" s="37" t="s">
        <v>542</v>
      </c>
      <c r="E181" s="49"/>
      <c r="F181" s="36" t="s">
        <v>572</v>
      </c>
      <c r="G181" s="75" t="s">
        <v>574</v>
      </c>
      <c r="H181" s="37" t="s">
        <v>405</v>
      </c>
      <c r="I181" s="38">
        <v>1</v>
      </c>
      <c r="J181" s="10" t="s">
        <v>800</v>
      </c>
      <c r="K181" s="39">
        <v>8</v>
      </c>
      <c r="L181" s="7" t="s">
        <v>726</v>
      </c>
      <c r="M181" s="45">
        <v>0</v>
      </c>
      <c r="N181" s="7">
        <v>0</v>
      </c>
      <c r="O181" s="7">
        <v>0</v>
      </c>
      <c r="P181" s="40">
        <f t="shared" si="5"/>
        <v>0</v>
      </c>
      <c r="Q181" s="80">
        <v>0.99</v>
      </c>
      <c r="R181" s="43" t="s">
        <v>581</v>
      </c>
      <c r="S181" s="41">
        <v>2</v>
      </c>
      <c r="T181" s="42"/>
      <c r="U181" s="34" t="s">
        <v>585</v>
      </c>
      <c r="V181" s="41">
        <v>3</v>
      </c>
      <c r="W181" s="44">
        <v>0</v>
      </c>
      <c r="X181" s="44">
        <v>0</v>
      </c>
      <c r="Y181" s="5"/>
      <c r="Z181" s="4"/>
      <c r="AA181" s="4"/>
      <c r="AB181" s="4"/>
      <c r="AC181" s="4"/>
      <c r="AD181" s="4"/>
      <c r="AE181" s="4"/>
    </row>
    <row r="182" spans="1:31" ht="22.5">
      <c r="A182" s="32">
        <v>181</v>
      </c>
      <c r="B182" s="10" t="s">
        <v>406</v>
      </c>
      <c r="C182" s="33">
        <v>39582</v>
      </c>
      <c r="D182" s="37" t="s">
        <v>550</v>
      </c>
      <c r="E182" s="49"/>
      <c r="F182" s="36" t="s">
        <v>572</v>
      </c>
      <c r="G182" s="75" t="s">
        <v>574</v>
      </c>
      <c r="H182" s="37" t="s">
        <v>407</v>
      </c>
      <c r="I182" s="38">
        <v>1</v>
      </c>
      <c r="J182" s="10" t="s">
        <v>408</v>
      </c>
      <c r="K182" s="39">
        <v>1</v>
      </c>
      <c r="L182" s="7" t="s">
        <v>727</v>
      </c>
      <c r="M182" s="7">
        <v>1</v>
      </c>
      <c r="N182" s="7">
        <v>1</v>
      </c>
      <c r="O182" s="7">
        <v>1</v>
      </c>
      <c r="P182" s="40">
        <v>0</v>
      </c>
      <c r="Q182" s="80">
        <v>1.5</v>
      </c>
      <c r="R182" s="43" t="s">
        <v>584</v>
      </c>
      <c r="S182" s="41">
        <v>1</v>
      </c>
      <c r="T182" s="42"/>
      <c r="U182" s="34" t="s">
        <v>585</v>
      </c>
      <c r="V182" s="41">
        <v>3</v>
      </c>
      <c r="W182" s="44">
        <v>1</v>
      </c>
      <c r="X182" s="44">
        <v>1</v>
      </c>
      <c r="Y182" s="9" t="s">
        <v>679</v>
      </c>
    </row>
    <row r="183" spans="1:31" ht="33.75">
      <c r="A183" s="32">
        <v>182</v>
      </c>
      <c r="B183" s="10" t="s">
        <v>409</v>
      </c>
      <c r="C183" s="33">
        <v>39609</v>
      </c>
      <c r="D183" s="37" t="s">
        <v>548</v>
      </c>
      <c r="E183" s="49"/>
      <c r="F183" s="36" t="s">
        <v>572</v>
      </c>
      <c r="G183" s="75" t="s">
        <v>738</v>
      </c>
      <c r="H183" s="37" t="s">
        <v>269</v>
      </c>
      <c r="I183" s="38">
        <v>1</v>
      </c>
      <c r="J183" s="61" t="s">
        <v>801</v>
      </c>
      <c r="K183" s="5">
        <v>9</v>
      </c>
      <c r="L183" s="7" t="s">
        <v>715</v>
      </c>
      <c r="M183" s="45">
        <v>0</v>
      </c>
      <c r="N183" s="7">
        <v>0</v>
      </c>
      <c r="O183" s="7">
        <v>0</v>
      </c>
      <c r="P183" s="40">
        <f t="shared" ref="P183:P214" si="6">M183+N183+O183</f>
        <v>0</v>
      </c>
      <c r="Q183" s="80">
        <v>0.51</v>
      </c>
      <c r="R183" s="43" t="s">
        <v>582</v>
      </c>
      <c r="S183" s="41">
        <v>3</v>
      </c>
      <c r="T183" s="42"/>
      <c r="U183" s="34" t="s">
        <v>585</v>
      </c>
      <c r="V183" s="41">
        <v>3</v>
      </c>
      <c r="W183" s="44">
        <v>1</v>
      </c>
      <c r="X183" s="44">
        <v>1</v>
      </c>
      <c r="Y183" s="9" t="s">
        <v>680</v>
      </c>
    </row>
    <row r="184" spans="1:31" ht="22.5">
      <c r="A184" s="32">
        <v>183</v>
      </c>
      <c r="B184" s="3" t="s">
        <v>410</v>
      </c>
      <c r="C184" s="48">
        <v>39632</v>
      </c>
      <c r="D184" s="35" t="s">
        <v>541</v>
      </c>
      <c r="E184" s="49"/>
      <c r="F184" s="36" t="s">
        <v>571</v>
      </c>
      <c r="G184" s="75" t="s">
        <v>573</v>
      </c>
      <c r="H184" s="37" t="s">
        <v>198</v>
      </c>
      <c r="I184" s="38">
        <v>1</v>
      </c>
      <c r="J184" s="7" t="s">
        <v>411</v>
      </c>
      <c r="K184" s="7">
        <v>1</v>
      </c>
      <c r="L184" s="7" t="s">
        <v>315</v>
      </c>
      <c r="M184" s="45">
        <v>0</v>
      </c>
      <c r="N184" s="7">
        <v>1</v>
      </c>
      <c r="O184" s="7">
        <v>0</v>
      </c>
      <c r="P184" s="40">
        <f t="shared" si="6"/>
        <v>1</v>
      </c>
      <c r="Q184" s="80">
        <v>0.99</v>
      </c>
      <c r="R184" s="43" t="s">
        <v>584</v>
      </c>
      <c r="S184" s="41">
        <v>1</v>
      </c>
      <c r="T184" s="46"/>
      <c r="U184" s="43" t="s">
        <v>586</v>
      </c>
      <c r="V184" s="41">
        <v>2</v>
      </c>
      <c r="W184" s="44">
        <v>1</v>
      </c>
      <c r="X184" s="44">
        <v>1</v>
      </c>
      <c r="Y184" s="8" t="s">
        <v>681</v>
      </c>
    </row>
    <row r="185" spans="1:31" ht="22.5">
      <c r="A185" s="32">
        <v>184</v>
      </c>
      <c r="B185" s="3" t="s">
        <v>412</v>
      </c>
      <c r="C185" s="48">
        <v>39640</v>
      </c>
      <c r="D185" s="34" t="s">
        <v>532</v>
      </c>
      <c r="E185" s="49"/>
      <c r="F185" s="36" t="s">
        <v>572</v>
      </c>
      <c r="G185" s="75" t="s">
        <v>574</v>
      </c>
      <c r="H185" s="37" t="s">
        <v>198</v>
      </c>
      <c r="I185" s="38">
        <v>1</v>
      </c>
      <c r="J185" s="3" t="s">
        <v>802</v>
      </c>
      <c r="K185" s="45">
        <v>3</v>
      </c>
      <c r="L185" s="7" t="s">
        <v>714</v>
      </c>
      <c r="M185" s="45">
        <v>0</v>
      </c>
      <c r="N185" s="7">
        <v>1</v>
      </c>
      <c r="O185" s="7">
        <v>0</v>
      </c>
      <c r="P185" s="40">
        <f t="shared" si="6"/>
        <v>1</v>
      </c>
      <c r="Q185" s="80">
        <v>0.51</v>
      </c>
      <c r="R185" s="43" t="s">
        <v>582</v>
      </c>
      <c r="S185" s="41">
        <v>3</v>
      </c>
      <c r="T185" s="42"/>
      <c r="U185" s="43" t="s">
        <v>585</v>
      </c>
      <c r="V185" s="41">
        <v>3</v>
      </c>
      <c r="W185" s="44">
        <v>0</v>
      </c>
      <c r="X185" s="44">
        <v>0</v>
      </c>
      <c r="Y185" s="52"/>
    </row>
    <row r="186" spans="1:31" ht="45">
      <c r="A186" s="32">
        <v>185</v>
      </c>
      <c r="B186" s="3" t="s">
        <v>413</v>
      </c>
      <c r="C186" s="48">
        <v>39667</v>
      </c>
      <c r="D186" s="35" t="s">
        <v>548</v>
      </c>
      <c r="E186" s="49"/>
      <c r="F186" s="36" t="s">
        <v>571</v>
      </c>
      <c r="G186" s="75" t="s">
        <v>573</v>
      </c>
      <c r="H186" s="37" t="s">
        <v>414</v>
      </c>
      <c r="I186" s="38">
        <v>1</v>
      </c>
      <c r="J186" s="7" t="s">
        <v>803</v>
      </c>
      <c r="K186" s="7">
        <v>3</v>
      </c>
      <c r="L186" s="7" t="s">
        <v>708</v>
      </c>
      <c r="M186" s="45">
        <v>0</v>
      </c>
      <c r="N186" s="7">
        <v>0</v>
      </c>
      <c r="O186" s="7">
        <v>0</v>
      </c>
      <c r="P186" s="40">
        <f t="shared" si="6"/>
        <v>0</v>
      </c>
      <c r="Q186" s="80">
        <v>0.99</v>
      </c>
      <c r="R186" s="43" t="s">
        <v>582</v>
      </c>
      <c r="S186" s="41">
        <v>3</v>
      </c>
      <c r="T186" s="42"/>
      <c r="U186" s="43" t="s">
        <v>585</v>
      </c>
      <c r="V186" s="41">
        <v>3</v>
      </c>
      <c r="W186" s="44">
        <v>1</v>
      </c>
      <c r="X186" s="44">
        <v>1</v>
      </c>
      <c r="Y186" s="9" t="s">
        <v>682</v>
      </c>
    </row>
    <row r="187" spans="1:31" ht="27">
      <c r="A187" s="32">
        <v>186</v>
      </c>
      <c r="B187" s="10" t="s">
        <v>415</v>
      </c>
      <c r="C187" s="33">
        <v>39714</v>
      </c>
      <c r="D187" s="37" t="s">
        <v>535</v>
      </c>
      <c r="E187" s="49"/>
      <c r="F187" s="36" t="s">
        <v>572</v>
      </c>
      <c r="G187" s="75" t="s">
        <v>574</v>
      </c>
      <c r="H187" s="37" t="s">
        <v>416</v>
      </c>
      <c r="I187" s="38">
        <v>1</v>
      </c>
      <c r="J187" s="3" t="s">
        <v>417</v>
      </c>
      <c r="K187" s="45">
        <v>1</v>
      </c>
      <c r="L187" s="7" t="s">
        <v>710</v>
      </c>
      <c r="M187" s="7">
        <v>1</v>
      </c>
      <c r="N187" s="7">
        <v>1</v>
      </c>
      <c r="O187" s="7">
        <v>1</v>
      </c>
      <c r="P187" s="40">
        <f t="shared" si="6"/>
        <v>3</v>
      </c>
      <c r="Q187" s="80">
        <v>0.51</v>
      </c>
      <c r="R187" s="43" t="s">
        <v>582</v>
      </c>
      <c r="S187" s="41">
        <v>3</v>
      </c>
      <c r="T187" s="42"/>
      <c r="U187" s="34" t="s">
        <v>585</v>
      </c>
      <c r="V187" s="41">
        <v>3</v>
      </c>
      <c r="W187" s="44">
        <v>0</v>
      </c>
      <c r="X187" s="44">
        <v>0</v>
      </c>
      <c r="Y187" s="5"/>
    </row>
    <row r="188" spans="1:31" ht="101.25">
      <c r="A188" s="32">
        <v>187</v>
      </c>
      <c r="B188" s="47" t="s">
        <v>475</v>
      </c>
      <c r="C188" s="66">
        <v>39762</v>
      </c>
      <c r="D188" s="65" t="s">
        <v>549</v>
      </c>
      <c r="E188" s="49"/>
      <c r="F188" s="36" t="s">
        <v>571</v>
      </c>
      <c r="G188" s="75" t="s">
        <v>575</v>
      </c>
      <c r="H188" s="37" t="s">
        <v>476</v>
      </c>
      <c r="I188" s="38">
        <v>1</v>
      </c>
      <c r="J188" s="42" t="s">
        <v>825</v>
      </c>
      <c r="K188" s="5">
        <v>17</v>
      </c>
      <c r="L188" s="7" t="s">
        <v>731</v>
      </c>
      <c r="M188" s="45">
        <v>0</v>
      </c>
      <c r="N188" s="7">
        <v>1</v>
      </c>
      <c r="O188" s="7">
        <v>0</v>
      </c>
      <c r="P188" s="40">
        <f t="shared" si="6"/>
        <v>1</v>
      </c>
      <c r="Q188" s="80">
        <v>1.5</v>
      </c>
      <c r="R188" s="43" t="s">
        <v>582</v>
      </c>
      <c r="S188" s="41">
        <v>3</v>
      </c>
      <c r="T188" s="42"/>
      <c r="U188" s="51" t="s">
        <v>587</v>
      </c>
      <c r="V188" s="41">
        <v>0</v>
      </c>
      <c r="W188" s="44">
        <v>1</v>
      </c>
      <c r="X188" s="44">
        <v>0</v>
      </c>
      <c r="Y188" s="74" t="s">
        <v>701</v>
      </c>
    </row>
    <row r="189" spans="1:31" ht="22.5">
      <c r="A189" s="32">
        <v>188</v>
      </c>
      <c r="B189" s="3" t="s">
        <v>419</v>
      </c>
      <c r="C189" s="48">
        <v>39783</v>
      </c>
      <c r="D189" s="35" t="s">
        <v>530</v>
      </c>
      <c r="E189" s="49"/>
      <c r="F189" s="36" t="s">
        <v>572</v>
      </c>
      <c r="G189" s="75" t="s">
        <v>574</v>
      </c>
      <c r="H189" s="37" t="s">
        <v>420</v>
      </c>
      <c r="I189" s="38">
        <v>1</v>
      </c>
      <c r="J189" s="10" t="s">
        <v>421</v>
      </c>
      <c r="K189" s="39">
        <v>1</v>
      </c>
      <c r="L189" s="45" t="s">
        <v>578</v>
      </c>
      <c r="M189" s="45">
        <v>0</v>
      </c>
      <c r="N189" s="7">
        <v>0</v>
      </c>
      <c r="O189" s="7">
        <v>0</v>
      </c>
      <c r="P189" s="40">
        <f t="shared" si="6"/>
        <v>0</v>
      </c>
      <c r="Q189" s="80">
        <v>0</v>
      </c>
      <c r="R189" s="43" t="s">
        <v>6</v>
      </c>
      <c r="S189" s="41">
        <v>4</v>
      </c>
      <c r="T189" s="42"/>
      <c r="U189" s="43" t="s">
        <v>585</v>
      </c>
      <c r="V189" s="41">
        <v>3</v>
      </c>
      <c r="W189" s="44">
        <v>1</v>
      </c>
      <c r="X189" s="44">
        <v>1</v>
      </c>
      <c r="Y189" s="5" t="s">
        <v>683</v>
      </c>
    </row>
    <row r="190" spans="1:31" ht="67.5">
      <c r="A190" s="32">
        <v>189</v>
      </c>
      <c r="B190" s="47" t="s">
        <v>422</v>
      </c>
      <c r="C190" s="66">
        <v>39798</v>
      </c>
      <c r="D190" s="34" t="s">
        <v>532</v>
      </c>
      <c r="E190" s="35" t="s">
        <v>560</v>
      </c>
      <c r="F190" s="36" t="s">
        <v>571</v>
      </c>
      <c r="G190" s="75" t="s">
        <v>575</v>
      </c>
      <c r="H190" s="37" t="s">
        <v>198</v>
      </c>
      <c r="I190" s="38">
        <v>1</v>
      </c>
      <c r="J190" s="9" t="s">
        <v>804</v>
      </c>
      <c r="K190" s="5">
        <v>8</v>
      </c>
      <c r="L190" s="7" t="s">
        <v>578</v>
      </c>
      <c r="M190" s="45">
        <v>0</v>
      </c>
      <c r="N190" s="7">
        <v>0</v>
      </c>
      <c r="O190" s="7">
        <v>0</v>
      </c>
      <c r="P190" s="40">
        <f t="shared" si="6"/>
        <v>0</v>
      </c>
      <c r="Q190" s="80">
        <v>2.0100000000000002</v>
      </c>
      <c r="R190" s="43" t="s">
        <v>584</v>
      </c>
      <c r="S190" s="41">
        <v>1</v>
      </c>
      <c r="T190" s="42" t="s">
        <v>423</v>
      </c>
      <c r="U190" s="51" t="s">
        <v>587</v>
      </c>
      <c r="V190" s="41">
        <v>0</v>
      </c>
      <c r="W190" s="44">
        <v>1</v>
      </c>
      <c r="X190" s="44">
        <v>1</v>
      </c>
      <c r="Y190" s="10" t="s">
        <v>684</v>
      </c>
    </row>
    <row r="191" spans="1:31" ht="22.5">
      <c r="A191" s="32">
        <v>190</v>
      </c>
      <c r="B191" s="47" t="s">
        <v>422</v>
      </c>
      <c r="C191" s="66">
        <v>39798</v>
      </c>
      <c r="D191" s="34" t="s">
        <v>532</v>
      </c>
      <c r="E191" s="35" t="s">
        <v>560</v>
      </c>
      <c r="F191" s="36" t="s">
        <v>571</v>
      </c>
      <c r="G191" s="75" t="s">
        <v>575</v>
      </c>
      <c r="H191" s="37" t="s">
        <v>198</v>
      </c>
      <c r="I191" s="38">
        <v>1</v>
      </c>
      <c r="J191" s="9" t="s">
        <v>267</v>
      </c>
      <c r="K191" s="5">
        <v>1</v>
      </c>
      <c r="L191" s="7" t="s">
        <v>3</v>
      </c>
      <c r="M191" s="7">
        <v>1</v>
      </c>
      <c r="N191" s="7">
        <v>1</v>
      </c>
      <c r="O191" s="7">
        <v>1</v>
      </c>
      <c r="P191" s="40">
        <f t="shared" si="6"/>
        <v>3</v>
      </c>
      <c r="Q191" s="80">
        <v>1.5</v>
      </c>
      <c r="R191" s="43" t="s">
        <v>584</v>
      </c>
      <c r="S191" s="41">
        <v>1</v>
      </c>
      <c r="T191" s="42" t="s">
        <v>423</v>
      </c>
      <c r="U191" s="51" t="s">
        <v>587</v>
      </c>
      <c r="V191" s="41">
        <v>0</v>
      </c>
      <c r="W191" s="44">
        <v>1</v>
      </c>
      <c r="X191" s="44">
        <v>1</v>
      </c>
      <c r="Y191" s="10" t="s">
        <v>684</v>
      </c>
    </row>
    <row r="192" spans="1:31" ht="27">
      <c r="A192" s="32">
        <v>191</v>
      </c>
      <c r="B192" s="10" t="s">
        <v>424</v>
      </c>
      <c r="C192" s="33">
        <v>39829</v>
      </c>
      <c r="D192" s="37" t="s">
        <v>535</v>
      </c>
      <c r="E192" s="49"/>
      <c r="F192" s="36" t="s">
        <v>571</v>
      </c>
      <c r="G192" s="75" t="s">
        <v>576</v>
      </c>
      <c r="H192" s="37" t="s">
        <v>405</v>
      </c>
      <c r="I192" s="38">
        <v>1</v>
      </c>
      <c r="J192" s="10" t="s">
        <v>805</v>
      </c>
      <c r="K192" s="39">
        <v>6</v>
      </c>
      <c r="L192" s="7" t="s">
        <v>710</v>
      </c>
      <c r="M192" s="7">
        <v>1</v>
      </c>
      <c r="N192" s="7">
        <v>1</v>
      </c>
      <c r="O192" s="7">
        <v>1</v>
      </c>
      <c r="P192" s="40">
        <f t="shared" si="6"/>
        <v>3</v>
      </c>
      <c r="Q192" s="80">
        <v>0.99</v>
      </c>
      <c r="R192" s="43" t="s">
        <v>582</v>
      </c>
      <c r="S192" s="41">
        <v>3</v>
      </c>
      <c r="T192" s="42"/>
      <c r="U192" s="34" t="s">
        <v>585</v>
      </c>
      <c r="V192" s="41">
        <v>3</v>
      </c>
      <c r="W192" s="44">
        <v>0</v>
      </c>
      <c r="X192" s="44">
        <v>0</v>
      </c>
      <c r="Y192" s="5"/>
    </row>
    <row r="193" spans="1:232" ht="36">
      <c r="A193" s="32">
        <v>192</v>
      </c>
      <c r="B193" s="10" t="s">
        <v>425</v>
      </c>
      <c r="C193" s="33">
        <v>39842</v>
      </c>
      <c r="D193" s="37" t="s">
        <v>541</v>
      </c>
      <c r="E193" s="49"/>
      <c r="F193" s="36" t="s">
        <v>572</v>
      </c>
      <c r="G193" s="75" t="s">
        <v>574</v>
      </c>
      <c r="H193" s="37" t="s">
        <v>426</v>
      </c>
      <c r="I193" s="38">
        <v>1</v>
      </c>
      <c r="J193" s="3" t="s">
        <v>427</v>
      </c>
      <c r="K193" s="45">
        <v>2</v>
      </c>
      <c r="L193" s="7" t="s">
        <v>3</v>
      </c>
      <c r="M193" s="7">
        <v>1</v>
      </c>
      <c r="N193" s="7">
        <v>1</v>
      </c>
      <c r="O193" s="7">
        <v>1</v>
      </c>
      <c r="P193" s="40">
        <f t="shared" si="6"/>
        <v>3</v>
      </c>
      <c r="Q193" s="80">
        <v>0.99</v>
      </c>
      <c r="R193" s="43" t="s">
        <v>584</v>
      </c>
      <c r="S193" s="41">
        <v>1</v>
      </c>
      <c r="T193" s="42"/>
      <c r="U193" s="34" t="s">
        <v>585</v>
      </c>
      <c r="V193" s="41">
        <v>3</v>
      </c>
      <c r="W193" s="44">
        <v>0</v>
      </c>
      <c r="X193" s="44">
        <v>0</v>
      </c>
      <c r="Y193" s="5"/>
    </row>
    <row r="194" spans="1:232" ht="67.5">
      <c r="A194" s="32">
        <v>193</v>
      </c>
      <c r="B194" s="9" t="s">
        <v>428</v>
      </c>
      <c r="C194" s="33">
        <v>39843</v>
      </c>
      <c r="D194" s="37" t="s">
        <v>530</v>
      </c>
      <c r="E194" s="35" t="s">
        <v>559</v>
      </c>
      <c r="F194" s="36" t="s">
        <v>571</v>
      </c>
      <c r="G194" s="75" t="s">
        <v>575</v>
      </c>
      <c r="H194" s="37" t="s">
        <v>354</v>
      </c>
      <c r="I194" s="38">
        <v>1</v>
      </c>
      <c r="J194" s="9" t="s">
        <v>791</v>
      </c>
      <c r="K194" s="5">
        <v>10</v>
      </c>
      <c r="L194" s="7" t="s">
        <v>578</v>
      </c>
      <c r="M194" s="45">
        <v>0</v>
      </c>
      <c r="N194" s="7">
        <v>0</v>
      </c>
      <c r="O194" s="7">
        <v>0</v>
      </c>
      <c r="P194" s="40">
        <f t="shared" si="6"/>
        <v>0</v>
      </c>
      <c r="Q194" s="80">
        <v>2.0100000000000002</v>
      </c>
      <c r="R194" s="43" t="s">
        <v>584</v>
      </c>
      <c r="S194" s="41">
        <v>1</v>
      </c>
      <c r="T194" s="42"/>
      <c r="U194" s="51" t="s">
        <v>587</v>
      </c>
      <c r="V194" s="41">
        <v>0</v>
      </c>
      <c r="W194" s="44">
        <v>1</v>
      </c>
      <c r="X194" s="44">
        <v>1</v>
      </c>
      <c r="Y194" s="10" t="s">
        <v>685</v>
      </c>
    </row>
    <row r="195" spans="1:232" ht="22.5">
      <c r="A195" s="32">
        <v>194</v>
      </c>
      <c r="B195" s="10" t="s">
        <v>429</v>
      </c>
      <c r="C195" s="33">
        <v>39854</v>
      </c>
      <c r="D195" s="37" t="s">
        <v>553</v>
      </c>
      <c r="E195" s="35" t="s">
        <v>569</v>
      </c>
      <c r="F195" s="36" t="s">
        <v>572</v>
      </c>
      <c r="G195" s="75" t="s">
        <v>574</v>
      </c>
      <c r="H195" s="37" t="s">
        <v>149</v>
      </c>
      <c r="I195" s="38">
        <v>1</v>
      </c>
      <c r="J195" s="10" t="s">
        <v>430</v>
      </c>
      <c r="K195" s="39">
        <v>1</v>
      </c>
      <c r="L195" s="7" t="s">
        <v>91</v>
      </c>
      <c r="M195" s="45">
        <v>0</v>
      </c>
      <c r="N195" s="7">
        <v>1</v>
      </c>
      <c r="O195" s="7">
        <v>0</v>
      </c>
      <c r="P195" s="40">
        <f t="shared" si="6"/>
        <v>1</v>
      </c>
      <c r="Q195" s="80">
        <v>2.0100000000000002</v>
      </c>
      <c r="R195" s="43" t="s">
        <v>582</v>
      </c>
      <c r="S195" s="41">
        <v>3</v>
      </c>
      <c r="T195" s="46"/>
      <c r="U195" s="34" t="s">
        <v>585</v>
      </c>
      <c r="V195" s="41">
        <v>3</v>
      </c>
      <c r="W195" s="8">
        <v>0</v>
      </c>
      <c r="X195" s="8">
        <v>0</v>
      </c>
      <c r="Y195" s="8"/>
    </row>
    <row r="196" spans="1:232" ht="33.75">
      <c r="A196" s="32">
        <v>195</v>
      </c>
      <c r="B196" s="10" t="s">
        <v>431</v>
      </c>
      <c r="C196" s="33">
        <v>39854</v>
      </c>
      <c r="D196" s="37" t="s">
        <v>553</v>
      </c>
      <c r="E196" s="35" t="s">
        <v>569</v>
      </c>
      <c r="F196" s="36" t="s">
        <v>572</v>
      </c>
      <c r="G196" s="75" t="s">
        <v>574</v>
      </c>
      <c r="H196" s="37" t="s">
        <v>149</v>
      </c>
      <c r="I196" s="38">
        <v>1</v>
      </c>
      <c r="J196" s="5" t="s">
        <v>806</v>
      </c>
      <c r="K196" s="5">
        <v>13</v>
      </c>
      <c r="L196" s="7" t="s">
        <v>578</v>
      </c>
      <c r="M196" s="45">
        <v>0</v>
      </c>
      <c r="N196" s="7">
        <v>0</v>
      </c>
      <c r="O196" s="7">
        <v>0</v>
      </c>
      <c r="P196" s="40">
        <f t="shared" si="6"/>
        <v>0</v>
      </c>
      <c r="Q196" s="80">
        <v>0.99</v>
      </c>
      <c r="R196" s="43" t="s">
        <v>581</v>
      </c>
      <c r="S196" s="41">
        <v>2</v>
      </c>
      <c r="T196" s="42"/>
      <c r="U196" s="34" t="s">
        <v>585</v>
      </c>
      <c r="V196" s="41">
        <v>3</v>
      </c>
      <c r="W196" s="44">
        <v>0</v>
      </c>
      <c r="X196" s="44">
        <v>0</v>
      </c>
      <c r="Y196" s="9"/>
    </row>
    <row r="197" spans="1:232" ht="22.5">
      <c r="A197" s="32">
        <v>196</v>
      </c>
      <c r="B197" s="10" t="s">
        <v>432</v>
      </c>
      <c r="C197" s="33">
        <v>39854</v>
      </c>
      <c r="D197" s="37" t="s">
        <v>553</v>
      </c>
      <c r="E197" s="35" t="s">
        <v>569</v>
      </c>
      <c r="F197" s="36" t="s">
        <v>572</v>
      </c>
      <c r="G197" s="75" t="s">
        <v>574</v>
      </c>
      <c r="H197" s="37" t="s">
        <v>149</v>
      </c>
      <c r="I197" s="38">
        <v>1</v>
      </c>
      <c r="J197" s="10" t="s">
        <v>807</v>
      </c>
      <c r="K197" s="39">
        <v>5</v>
      </c>
      <c r="L197" s="7" t="s">
        <v>578</v>
      </c>
      <c r="M197" s="45">
        <v>0</v>
      </c>
      <c r="N197" s="7">
        <v>0</v>
      </c>
      <c r="O197" s="7">
        <v>0</v>
      </c>
      <c r="P197" s="40">
        <f t="shared" si="6"/>
        <v>0</v>
      </c>
      <c r="Q197" s="80">
        <v>0.99</v>
      </c>
      <c r="R197" s="43" t="s">
        <v>581</v>
      </c>
      <c r="S197" s="41">
        <v>2</v>
      </c>
      <c r="T197" s="42"/>
      <c r="U197" s="34" t="s">
        <v>585</v>
      </c>
      <c r="V197" s="41">
        <v>3</v>
      </c>
      <c r="W197" s="8">
        <v>0</v>
      </c>
      <c r="X197" s="8">
        <v>0</v>
      </c>
      <c r="Y197" s="8"/>
    </row>
    <row r="198" spans="1:232" ht="22.5">
      <c r="A198" s="32">
        <v>197</v>
      </c>
      <c r="B198" s="10" t="s">
        <v>433</v>
      </c>
      <c r="C198" s="33">
        <v>39854</v>
      </c>
      <c r="D198" s="37" t="s">
        <v>553</v>
      </c>
      <c r="E198" s="35" t="s">
        <v>569</v>
      </c>
      <c r="F198" s="36" t="s">
        <v>572</v>
      </c>
      <c r="G198" s="75" t="s">
        <v>574</v>
      </c>
      <c r="H198" s="37" t="s">
        <v>149</v>
      </c>
      <c r="I198" s="38">
        <v>1</v>
      </c>
      <c r="J198" s="5" t="s">
        <v>434</v>
      </c>
      <c r="K198" s="5">
        <v>2</v>
      </c>
      <c r="L198" s="7" t="s">
        <v>3</v>
      </c>
      <c r="M198" s="7">
        <v>1</v>
      </c>
      <c r="N198" s="7">
        <v>1</v>
      </c>
      <c r="O198" s="7">
        <v>1</v>
      </c>
      <c r="P198" s="40">
        <f t="shared" si="6"/>
        <v>3</v>
      </c>
      <c r="Q198" s="80">
        <v>0</v>
      </c>
      <c r="R198" s="43" t="s">
        <v>581</v>
      </c>
      <c r="S198" s="41">
        <v>2</v>
      </c>
      <c r="T198" s="42"/>
      <c r="U198" s="34" t="s">
        <v>585</v>
      </c>
      <c r="V198" s="41">
        <v>3</v>
      </c>
      <c r="W198" s="44">
        <v>0</v>
      </c>
      <c r="X198" s="44">
        <v>0</v>
      </c>
      <c r="Y198" s="9"/>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c r="CJ198" s="11"/>
      <c r="CK198" s="11"/>
      <c r="CL198" s="11"/>
      <c r="CM198" s="11"/>
      <c r="CN198" s="11"/>
      <c r="CO198" s="11"/>
      <c r="CP198" s="11"/>
      <c r="CQ198" s="11"/>
      <c r="CR198" s="11"/>
      <c r="CS198" s="11"/>
      <c r="CT198" s="11"/>
      <c r="CU198" s="11"/>
      <c r="CV198" s="11"/>
      <c r="CW198" s="11"/>
      <c r="CX198" s="11"/>
      <c r="CY198" s="11"/>
      <c r="CZ198" s="11"/>
      <c r="DA198" s="11"/>
      <c r="DB198" s="11"/>
      <c r="DC198" s="11"/>
      <c r="DD198" s="11"/>
      <c r="DE198" s="11"/>
      <c r="DF198" s="11"/>
      <c r="DG198" s="11"/>
      <c r="DH198" s="11"/>
      <c r="DI198" s="11"/>
      <c r="DJ198" s="11"/>
      <c r="DK198" s="11"/>
      <c r="DL198" s="11"/>
      <c r="DM198" s="11"/>
      <c r="DN198" s="11"/>
      <c r="DO198" s="11"/>
      <c r="DP198" s="11"/>
      <c r="DQ198" s="11"/>
      <c r="DR198" s="11"/>
      <c r="DS198" s="11"/>
      <c r="DT198" s="11"/>
      <c r="DU198" s="11"/>
      <c r="DV198" s="11"/>
      <c r="DW198" s="11"/>
      <c r="DX198" s="11"/>
      <c r="DY198" s="11"/>
      <c r="DZ198" s="11"/>
      <c r="EA198" s="11"/>
      <c r="EB198" s="11"/>
      <c r="EC198" s="11"/>
      <c r="ED198" s="11"/>
      <c r="EE198" s="11"/>
      <c r="EF198" s="11"/>
      <c r="EG198" s="11"/>
      <c r="EH198" s="11"/>
      <c r="EI198" s="11"/>
      <c r="EJ198" s="11"/>
      <c r="EK198" s="11"/>
      <c r="EL198" s="11"/>
      <c r="EM198" s="11"/>
      <c r="EN198" s="11"/>
      <c r="EO198" s="11"/>
      <c r="EP198" s="11"/>
      <c r="EQ198" s="11"/>
      <c r="ER198" s="11"/>
      <c r="ES198" s="11"/>
      <c r="ET198" s="11"/>
      <c r="EU198" s="11"/>
      <c r="EV198" s="11"/>
      <c r="EW198" s="11"/>
      <c r="EX198" s="11"/>
      <c r="EY198" s="11"/>
      <c r="EZ198" s="11"/>
      <c r="FA198" s="11"/>
      <c r="FB198" s="11"/>
      <c r="FC198" s="11"/>
      <c r="FD198" s="11"/>
      <c r="FE198" s="11"/>
      <c r="FF198" s="11"/>
      <c r="FG198" s="11"/>
      <c r="FH198" s="11"/>
      <c r="FI198" s="11"/>
      <c r="FJ198" s="11"/>
      <c r="FK198" s="11"/>
      <c r="FL198" s="11"/>
      <c r="FM198" s="11"/>
      <c r="FN198" s="11"/>
      <c r="FO198" s="11"/>
      <c r="FP198" s="11"/>
      <c r="FQ198" s="11"/>
      <c r="FR198" s="11"/>
      <c r="FS198" s="11"/>
      <c r="FT198" s="11"/>
      <c r="FU198" s="11"/>
      <c r="FV198" s="11"/>
      <c r="FW198" s="11"/>
      <c r="FX198" s="11"/>
      <c r="FY198" s="11"/>
      <c r="FZ198" s="11"/>
      <c r="GA198" s="11"/>
      <c r="GB198" s="11"/>
      <c r="GC198" s="11"/>
      <c r="GD198" s="11"/>
      <c r="GE198" s="11"/>
      <c r="GF198" s="11"/>
      <c r="GG198" s="11"/>
      <c r="GH198" s="11"/>
      <c r="GI198" s="11"/>
      <c r="GJ198" s="11"/>
      <c r="GK198" s="11"/>
      <c r="GL198" s="11"/>
      <c r="GM198" s="11"/>
      <c r="GN198" s="11"/>
      <c r="GO198" s="11"/>
      <c r="GP198" s="11"/>
      <c r="GQ198" s="11"/>
      <c r="GR198" s="11"/>
      <c r="GS198" s="11"/>
      <c r="GT198" s="11"/>
      <c r="GU198" s="11"/>
      <c r="GV198" s="11"/>
      <c r="GW198" s="11"/>
      <c r="GX198" s="11"/>
      <c r="GY198" s="11"/>
      <c r="GZ198" s="11"/>
      <c r="HA198" s="11"/>
      <c r="HB198" s="11"/>
      <c r="HC198" s="11"/>
      <c r="HD198" s="11"/>
      <c r="HE198" s="11"/>
      <c r="HF198" s="11"/>
      <c r="HG198" s="11"/>
      <c r="HH198" s="11"/>
      <c r="HI198" s="11"/>
      <c r="HJ198" s="11"/>
      <c r="HK198" s="11"/>
      <c r="HL198" s="11"/>
      <c r="HM198" s="11"/>
      <c r="HN198" s="11"/>
      <c r="HO198" s="11"/>
      <c r="HP198" s="11"/>
      <c r="HQ198" s="11"/>
      <c r="HR198" s="11"/>
      <c r="HS198" s="11"/>
      <c r="HT198" s="11"/>
      <c r="HU198" s="11"/>
      <c r="HV198" s="11"/>
      <c r="HW198" s="11"/>
      <c r="HX198" s="11"/>
    </row>
    <row r="199" spans="1:232" s="11" customFormat="1" ht="22.5">
      <c r="A199" s="32">
        <v>198</v>
      </c>
      <c r="B199" s="3" t="s">
        <v>435</v>
      </c>
      <c r="C199" s="48">
        <v>39854</v>
      </c>
      <c r="D199" s="35" t="s">
        <v>553</v>
      </c>
      <c r="E199" s="35" t="s">
        <v>569</v>
      </c>
      <c r="F199" s="36" t="s">
        <v>572</v>
      </c>
      <c r="G199" s="75" t="s">
        <v>738</v>
      </c>
      <c r="H199" s="35" t="s">
        <v>149</v>
      </c>
      <c r="I199" s="53">
        <v>1</v>
      </c>
      <c r="J199" s="7" t="s">
        <v>436</v>
      </c>
      <c r="K199" s="7">
        <v>1</v>
      </c>
      <c r="L199" s="7" t="s">
        <v>578</v>
      </c>
      <c r="M199" s="45">
        <v>0</v>
      </c>
      <c r="N199" s="7">
        <v>0</v>
      </c>
      <c r="O199" s="7">
        <v>0</v>
      </c>
      <c r="P199" s="40">
        <f t="shared" si="6"/>
        <v>0</v>
      </c>
      <c r="Q199" s="80">
        <v>2.0100000000000002</v>
      </c>
      <c r="R199" s="43" t="s">
        <v>584</v>
      </c>
      <c r="S199" s="41">
        <v>1</v>
      </c>
      <c r="T199" s="46"/>
      <c r="U199" s="43" t="s">
        <v>585</v>
      </c>
      <c r="V199" s="41">
        <v>3</v>
      </c>
      <c r="W199" s="8">
        <v>0</v>
      </c>
      <c r="X199" s="8">
        <v>0</v>
      </c>
      <c r="Y199" s="7"/>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row>
    <row r="200" spans="1:232" s="11" customFormat="1" ht="22.5">
      <c r="A200" s="32">
        <v>199</v>
      </c>
      <c r="B200" s="10" t="s">
        <v>437</v>
      </c>
      <c r="C200" s="33">
        <v>39854</v>
      </c>
      <c r="D200" s="37" t="s">
        <v>553</v>
      </c>
      <c r="E200" s="35" t="s">
        <v>569</v>
      </c>
      <c r="F200" s="36" t="s">
        <v>572</v>
      </c>
      <c r="G200" s="75" t="s">
        <v>738</v>
      </c>
      <c r="H200" s="37" t="s">
        <v>149</v>
      </c>
      <c r="I200" s="38">
        <v>1</v>
      </c>
      <c r="J200" s="5" t="s">
        <v>808</v>
      </c>
      <c r="K200" s="5">
        <v>6</v>
      </c>
      <c r="L200" s="7" t="s">
        <v>578</v>
      </c>
      <c r="M200" s="45">
        <v>0</v>
      </c>
      <c r="N200" s="7">
        <v>0</v>
      </c>
      <c r="O200" s="7">
        <v>0</v>
      </c>
      <c r="P200" s="40">
        <f t="shared" si="6"/>
        <v>0</v>
      </c>
      <c r="Q200" s="80">
        <v>2.0100000000000002</v>
      </c>
      <c r="R200" s="43" t="s">
        <v>581</v>
      </c>
      <c r="S200" s="41">
        <v>2</v>
      </c>
      <c r="T200" s="42"/>
      <c r="U200" s="43" t="s">
        <v>585</v>
      </c>
      <c r="V200" s="41">
        <v>3</v>
      </c>
      <c r="W200" s="44">
        <v>1</v>
      </c>
      <c r="X200" s="44">
        <v>1</v>
      </c>
      <c r="Y200" s="10" t="s">
        <v>705</v>
      </c>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row>
    <row r="201" spans="1:232" s="11" customFormat="1" ht="27">
      <c r="A201" s="32">
        <v>200</v>
      </c>
      <c r="B201" s="10" t="s">
        <v>438</v>
      </c>
      <c r="C201" s="33">
        <v>39856</v>
      </c>
      <c r="D201" s="37" t="s">
        <v>550</v>
      </c>
      <c r="E201" s="49"/>
      <c r="F201" s="36" t="s">
        <v>572</v>
      </c>
      <c r="G201" s="75" t="s">
        <v>574</v>
      </c>
      <c r="H201" s="37" t="s">
        <v>439</v>
      </c>
      <c r="I201" s="38">
        <v>0</v>
      </c>
      <c r="J201" s="5" t="s">
        <v>440</v>
      </c>
      <c r="K201" s="5">
        <v>2</v>
      </c>
      <c r="L201" s="7" t="s">
        <v>728</v>
      </c>
      <c r="M201" s="45">
        <v>0</v>
      </c>
      <c r="N201" s="7">
        <v>1</v>
      </c>
      <c r="O201" s="7">
        <v>0</v>
      </c>
      <c r="P201" s="40">
        <f t="shared" si="6"/>
        <v>1</v>
      </c>
      <c r="Q201" s="80">
        <v>0.51</v>
      </c>
      <c r="R201" s="43" t="s">
        <v>582</v>
      </c>
      <c r="S201" s="41">
        <v>3</v>
      </c>
      <c r="T201" s="42"/>
      <c r="U201" s="34" t="s">
        <v>585</v>
      </c>
      <c r="V201" s="41">
        <v>3</v>
      </c>
      <c r="W201" s="44">
        <v>0</v>
      </c>
      <c r="X201" s="44">
        <v>0</v>
      </c>
      <c r="Y201" s="5"/>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row>
    <row r="202" spans="1:232" ht="33.75">
      <c r="A202" s="32">
        <v>201</v>
      </c>
      <c r="B202" s="10" t="s">
        <v>441</v>
      </c>
      <c r="C202" s="33">
        <v>39890</v>
      </c>
      <c r="D202" s="37" t="s">
        <v>537</v>
      </c>
      <c r="E202" s="49"/>
      <c r="F202" s="36" t="s">
        <v>572</v>
      </c>
      <c r="G202" s="75" t="s">
        <v>738</v>
      </c>
      <c r="H202" s="37" t="s">
        <v>442</v>
      </c>
      <c r="I202" s="38">
        <v>1</v>
      </c>
      <c r="J202" s="7" t="s">
        <v>443</v>
      </c>
      <c r="K202" s="7">
        <v>2</v>
      </c>
      <c r="L202" s="7" t="s">
        <v>729</v>
      </c>
      <c r="M202" s="45">
        <v>0</v>
      </c>
      <c r="N202" s="7">
        <v>1</v>
      </c>
      <c r="O202" s="7">
        <v>0</v>
      </c>
      <c r="P202" s="40">
        <f t="shared" si="6"/>
        <v>1</v>
      </c>
      <c r="Q202" s="80">
        <v>0.99</v>
      </c>
      <c r="R202" s="43" t="s">
        <v>582</v>
      </c>
      <c r="S202" s="41">
        <v>3</v>
      </c>
      <c r="T202" s="42"/>
      <c r="U202" s="43" t="s">
        <v>585</v>
      </c>
      <c r="V202" s="41">
        <v>3</v>
      </c>
      <c r="W202" s="44">
        <v>1</v>
      </c>
      <c r="X202" s="44">
        <v>1</v>
      </c>
      <c r="Y202" s="9" t="s">
        <v>686</v>
      </c>
    </row>
    <row r="203" spans="1:232" ht="36">
      <c r="A203" s="32">
        <v>202</v>
      </c>
      <c r="B203" s="10" t="s">
        <v>444</v>
      </c>
      <c r="C203" s="33">
        <v>39898</v>
      </c>
      <c r="D203" s="37" t="s">
        <v>543</v>
      </c>
      <c r="E203" s="49"/>
      <c r="F203" s="36" t="s">
        <v>572</v>
      </c>
      <c r="G203" s="75" t="s">
        <v>577</v>
      </c>
      <c r="H203" s="37" t="s">
        <v>445</v>
      </c>
      <c r="I203" s="38">
        <v>1</v>
      </c>
      <c r="J203" s="10" t="s">
        <v>446</v>
      </c>
      <c r="K203" s="39">
        <v>1</v>
      </c>
      <c r="L203" s="7" t="s">
        <v>708</v>
      </c>
      <c r="M203" s="45">
        <v>0</v>
      </c>
      <c r="N203" s="7">
        <v>0</v>
      </c>
      <c r="O203" s="7">
        <v>0</v>
      </c>
      <c r="P203" s="40">
        <f t="shared" si="6"/>
        <v>0</v>
      </c>
      <c r="Q203" s="80">
        <v>0</v>
      </c>
      <c r="R203" s="43" t="s">
        <v>582</v>
      </c>
      <c r="S203" s="41">
        <v>3</v>
      </c>
      <c r="T203" s="42"/>
      <c r="U203" s="51" t="s">
        <v>587</v>
      </c>
      <c r="V203" s="41">
        <v>0</v>
      </c>
      <c r="W203" s="44">
        <v>1</v>
      </c>
      <c r="X203" s="44">
        <v>1</v>
      </c>
      <c r="Y203" s="10" t="s">
        <v>687</v>
      </c>
    </row>
    <row r="204" spans="1:232" ht="22.5">
      <c r="A204" s="32">
        <v>203</v>
      </c>
      <c r="B204" s="3" t="s">
        <v>447</v>
      </c>
      <c r="C204" s="48">
        <v>39923</v>
      </c>
      <c r="D204" s="35" t="s">
        <v>541</v>
      </c>
      <c r="E204" s="49"/>
      <c r="F204" s="36" t="s">
        <v>572</v>
      </c>
      <c r="G204" s="75" t="s">
        <v>574</v>
      </c>
      <c r="H204" s="37" t="s">
        <v>448</v>
      </c>
      <c r="I204" s="38">
        <v>1</v>
      </c>
      <c r="J204" s="7" t="s">
        <v>449</v>
      </c>
      <c r="K204" s="7">
        <v>2</v>
      </c>
      <c r="L204" s="7" t="s">
        <v>450</v>
      </c>
      <c r="M204" s="45">
        <v>0</v>
      </c>
      <c r="N204" s="7">
        <v>1</v>
      </c>
      <c r="O204" s="7">
        <v>0</v>
      </c>
      <c r="P204" s="40">
        <f t="shared" si="6"/>
        <v>1</v>
      </c>
      <c r="Q204" s="80">
        <v>0.51</v>
      </c>
      <c r="R204" s="43" t="s">
        <v>582</v>
      </c>
      <c r="S204" s="41">
        <v>3</v>
      </c>
      <c r="T204" s="42"/>
      <c r="U204" s="43" t="s">
        <v>586</v>
      </c>
      <c r="V204" s="41">
        <v>2</v>
      </c>
      <c r="W204" s="44">
        <v>0</v>
      </c>
      <c r="X204" s="44">
        <v>0</v>
      </c>
      <c r="Y204" s="7"/>
    </row>
    <row r="205" spans="1:232" ht="45">
      <c r="A205" s="32">
        <v>204</v>
      </c>
      <c r="B205" s="10" t="s">
        <v>451</v>
      </c>
      <c r="C205" s="33">
        <v>39948</v>
      </c>
      <c r="D205" s="37" t="s">
        <v>538</v>
      </c>
      <c r="E205" s="49"/>
      <c r="F205" s="36" t="s">
        <v>572</v>
      </c>
      <c r="G205" s="75" t="s">
        <v>738</v>
      </c>
      <c r="H205" s="37" t="s">
        <v>452</v>
      </c>
      <c r="I205" s="38">
        <v>1</v>
      </c>
      <c r="J205" s="5" t="s">
        <v>809</v>
      </c>
      <c r="K205" s="5">
        <v>5</v>
      </c>
      <c r="L205" s="7" t="s">
        <v>59</v>
      </c>
      <c r="M205" s="7">
        <v>1</v>
      </c>
      <c r="N205" s="7">
        <v>1</v>
      </c>
      <c r="O205" s="7">
        <v>1</v>
      </c>
      <c r="P205" s="40">
        <f t="shared" si="6"/>
        <v>3</v>
      </c>
      <c r="Q205" s="80">
        <v>0.99</v>
      </c>
      <c r="R205" s="43" t="s">
        <v>584</v>
      </c>
      <c r="S205" s="41">
        <v>1</v>
      </c>
      <c r="T205" s="42"/>
      <c r="U205" s="34" t="s">
        <v>585</v>
      </c>
      <c r="V205" s="41">
        <v>3</v>
      </c>
      <c r="W205" s="44">
        <v>1</v>
      </c>
      <c r="X205" s="44">
        <v>1</v>
      </c>
      <c r="Y205" s="3" t="s">
        <v>688</v>
      </c>
    </row>
    <row r="206" spans="1:232" ht="22.5">
      <c r="A206" s="32">
        <v>205</v>
      </c>
      <c r="B206" s="10" t="s">
        <v>453</v>
      </c>
      <c r="C206" s="33">
        <v>39973</v>
      </c>
      <c r="D206" s="37" t="s">
        <v>539</v>
      </c>
      <c r="E206" s="49"/>
      <c r="F206" s="36" t="s">
        <v>572</v>
      </c>
      <c r="G206" s="75" t="s">
        <v>738</v>
      </c>
      <c r="H206" s="37" t="s">
        <v>210</v>
      </c>
      <c r="I206" s="38">
        <v>1</v>
      </c>
      <c r="J206" s="10" t="s">
        <v>454</v>
      </c>
      <c r="K206" s="39">
        <v>1</v>
      </c>
      <c r="L206" s="7" t="s">
        <v>718</v>
      </c>
      <c r="M206" s="45">
        <v>0</v>
      </c>
      <c r="N206" s="7">
        <v>1</v>
      </c>
      <c r="O206" s="7">
        <v>0</v>
      </c>
      <c r="P206" s="40">
        <f t="shared" si="6"/>
        <v>1</v>
      </c>
      <c r="Q206" s="80">
        <v>0</v>
      </c>
      <c r="R206" s="43" t="s">
        <v>582</v>
      </c>
      <c r="S206" s="41">
        <v>3</v>
      </c>
      <c r="T206" s="42"/>
      <c r="U206" s="43" t="s">
        <v>586</v>
      </c>
      <c r="V206" s="41">
        <v>2</v>
      </c>
      <c r="W206" s="44">
        <v>0</v>
      </c>
      <c r="X206" s="44">
        <v>0</v>
      </c>
      <c r="Y206" s="52"/>
    </row>
    <row r="207" spans="1:232" ht="22.5">
      <c r="A207" s="32">
        <v>206</v>
      </c>
      <c r="B207" s="10" t="s">
        <v>455</v>
      </c>
      <c r="C207" s="33">
        <v>39974</v>
      </c>
      <c r="D207" s="37" t="s">
        <v>539</v>
      </c>
      <c r="E207" s="35" t="s">
        <v>361</v>
      </c>
      <c r="F207" s="36" t="s">
        <v>572</v>
      </c>
      <c r="G207" s="75" t="s">
        <v>738</v>
      </c>
      <c r="H207" s="37" t="s">
        <v>280</v>
      </c>
      <c r="I207" s="38">
        <v>1</v>
      </c>
      <c r="J207" s="10" t="s">
        <v>456</v>
      </c>
      <c r="K207" s="39">
        <v>1</v>
      </c>
      <c r="L207" s="7" t="s">
        <v>578</v>
      </c>
      <c r="M207" s="45">
        <v>0</v>
      </c>
      <c r="N207" s="7">
        <v>0</v>
      </c>
      <c r="O207" s="7">
        <v>0</v>
      </c>
      <c r="P207" s="40">
        <f t="shared" si="6"/>
        <v>0</v>
      </c>
      <c r="Q207" s="80">
        <v>0.51</v>
      </c>
      <c r="R207" s="43" t="s">
        <v>581</v>
      </c>
      <c r="S207" s="41">
        <v>2</v>
      </c>
      <c r="T207" s="42"/>
      <c r="U207" s="34" t="s">
        <v>586</v>
      </c>
      <c r="V207" s="41">
        <v>2</v>
      </c>
      <c r="W207" s="44">
        <v>1</v>
      </c>
      <c r="X207" s="44">
        <v>1</v>
      </c>
      <c r="Y207" s="8" t="s">
        <v>689</v>
      </c>
    </row>
    <row r="208" spans="1:232" ht="22.5">
      <c r="A208" s="32">
        <v>207</v>
      </c>
      <c r="B208" s="3" t="s">
        <v>457</v>
      </c>
      <c r="C208" s="48">
        <v>39988</v>
      </c>
      <c r="D208" s="35" t="s">
        <v>548</v>
      </c>
      <c r="E208" s="49"/>
      <c r="F208" s="36" t="s">
        <v>571</v>
      </c>
      <c r="G208" s="75" t="s">
        <v>576</v>
      </c>
      <c r="H208" s="37" t="s">
        <v>269</v>
      </c>
      <c r="I208" s="38">
        <v>1</v>
      </c>
      <c r="J208" s="3" t="s">
        <v>810</v>
      </c>
      <c r="K208" s="45">
        <v>7</v>
      </c>
      <c r="L208" s="7" t="s">
        <v>715</v>
      </c>
      <c r="M208" s="45">
        <v>0</v>
      </c>
      <c r="N208" s="7">
        <v>0</v>
      </c>
      <c r="O208" s="7">
        <v>0</v>
      </c>
      <c r="P208" s="40">
        <f t="shared" si="6"/>
        <v>0</v>
      </c>
      <c r="Q208" s="80">
        <v>0.99</v>
      </c>
      <c r="R208" s="43" t="s">
        <v>582</v>
      </c>
      <c r="S208" s="41">
        <v>3</v>
      </c>
      <c r="T208" s="42"/>
      <c r="U208" s="43" t="s">
        <v>585</v>
      </c>
      <c r="V208" s="41">
        <v>3</v>
      </c>
      <c r="W208" s="44">
        <v>0</v>
      </c>
      <c r="X208" s="44">
        <v>0</v>
      </c>
      <c r="Y208" s="7"/>
    </row>
    <row r="209" spans="1:232" ht="22.5">
      <c r="A209" s="32">
        <v>208</v>
      </c>
      <c r="B209" s="10" t="s">
        <v>458</v>
      </c>
      <c r="C209" s="33">
        <v>40043</v>
      </c>
      <c r="D209" s="37" t="s">
        <v>554</v>
      </c>
      <c r="E209" s="49"/>
      <c r="F209" s="36" t="s">
        <v>572</v>
      </c>
      <c r="G209" s="75" t="s">
        <v>738</v>
      </c>
      <c r="H209" s="37" t="s">
        <v>555</v>
      </c>
      <c r="I209" s="38">
        <v>0</v>
      </c>
      <c r="J209" s="10" t="s">
        <v>459</v>
      </c>
      <c r="K209" s="39">
        <v>1</v>
      </c>
      <c r="L209" s="7" t="s">
        <v>126</v>
      </c>
      <c r="M209" s="45">
        <v>0</v>
      </c>
      <c r="N209" s="7">
        <v>0</v>
      </c>
      <c r="O209" s="7">
        <v>0</v>
      </c>
      <c r="P209" s="40">
        <f t="shared" si="6"/>
        <v>0</v>
      </c>
      <c r="Q209" s="80">
        <v>0.51</v>
      </c>
      <c r="R209" s="43" t="s">
        <v>582</v>
      </c>
      <c r="S209" s="41">
        <v>3</v>
      </c>
      <c r="T209" s="42"/>
      <c r="U209" s="43" t="s">
        <v>586</v>
      </c>
      <c r="V209" s="41">
        <v>2</v>
      </c>
      <c r="W209" s="44">
        <v>0</v>
      </c>
      <c r="X209" s="44">
        <v>0</v>
      </c>
      <c r="Y209" s="52"/>
    </row>
    <row r="210" spans="1:232" ht="63">
      <c r="A210" s="32">
        <v>209</v>
      </c>
      <c r="B210" s="3" t="s">
        <v>462</v>
      </c>
      <c r="C210" s="48">
        <v>40057</v>
      </c>
      <c r="D210" s="43" t="s">
        <v>552</v>
      </c>
      <c r="E210" s="35" t="s">
        <v>570</v>
      </c>
      <c r="F210" s="36" t="s">
        <v>572</v>
      </c>
      <c r="G210" s="75" t="s">
        <v>738</v>
      </c>
      <c r="H210" s="35" t="s">
        <v>463</v>
      </c>
      <c r="I210" s="53">
        <v>1</v>
      </c>
      <c r="J210" s="3" t="s">
        <v>464</v>
      </c>
      <c r="K210" s="45">
        <v>1</v>
      </c>
      <c r="L210" s="7" t="s">
        <v>3</v>
      </c>
      <c r="M210" s="7">
        <v>1</v>
      </c>
      <c r="N210" s="7">
        <v>1</v>
      </c>
      <c r="O210" s="7">
        <v>1</v>
      </c>
      <c r="P210" s="40">
        <f t="shared" si="6"/>
        <v>3</v>
      </c>
      <c r="Q210" s="80">
        <v>0.51</v>
      </c>
      <c r="R210" s="43" t="s">
        <v>581</v>
      </c>
      <c r="S210" s="41">
        <v>2</v>
      </c>
      <c r="T210" s="46"/>
      <c r="U210" s="43" t="s">
        <v>586</v>
      </c>
      <c r="V210" s="41">
        <v>2</v>
      </c>
      <c r="W210" s="8">
        <v>1</v>
      </c>
      <c r="X210" s="8">
        <v>1</v>
      </c>
      <c r="Y210" s="3" t="s">
        <v>691</v>
      </c>
    </row>
    <row r="211" spans="1:232" ht="63">
      <c r="A211" s="32">
        <v>210</v>
      </c>
      <c r="B211" s="3" t="s">
        <v>465</v>
      </c>
      <c r="C211" s="48">
        <v>40057</v>
      </c>
      <c r="D211" s="43" t="s">
        <v>552</v>
      </c>
      <c r="E211" s="35" t="s">
        <v>570</v>
      </c>
      <c r="F211" s="36" t="s">
        <v>571</v>
      </c>
      <c r="G211" s="75" t="s">
        <v>573</v>
      </c>
      <c r="H211" s="35" t="s">
        <v>463</v>
      </c>
      <c r="I211" s="53">
        <v>1</v>
      </c>
      <c r="J211" s="3" t="s">
        <v>466</v>
      </c>
      <c r="K211" s="45">
        <v>1</v>
      </c>
      <c r="L211" s="7" t="s">
        <v>41</v>
      </c>
      <c r="M211" s="45">
        <v>0</v>
      </c>
      <c r="N211" s="7">
        <v>1</v>
      </c>
      <c r="O211" s="7">
        <v>0</v>
      </c>
      <c r="P211" s="40">
        <f t="shared" si="6"/>
        <v>1</v>
      </c>
      <c r="Q211" s="80">
        <v>1.5</v>
      </c>
      <c r="R211" s="43" t="s">
        <v>581</v>
      </c>
      <c r="S211" s="41">
        <v>2</v>
      </c>
      <c r="T211" s="46"/>
      <c r="U211" s="43" t="s">
        <v>586</v>
      </c>
      <c r="V211" s="41">
        <v>2</v>
      </c>
      <c r="W211" s="8">
        <v>1</v>
      </c>
      <c r="X211" s="8">
        <v>1</v>
      </c>
      <c r="Y211" s="3" t="s">
        <v>692</v>
      </c>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row>
    <row r="212" spans="1:232" ht="63">
      <c r="A212" s="32">
        <v>211</v>
      </c>
      <c r="B212" s="10" t="s">
        <v>499</v>
      </c>
      <c r="C212" s="33">
        <v>40057</v>
      </c>
      <c r="D212" s="37" t="s">
        <v>552</v>
      </c>
      <c r="E212" s="35" t="s">
        <v>570</v>
      </c>
      <c r="F212" s="36" t="s">
        <v>571</v>
      </c>
      <c r="G212" s="75" t="s">
        <v>573</v>
      </c>
      <c r="H212" s="35" t="s">
        <v>463</v>
      </c>
      <c r="I212" s="53">
        <v>1</v>
      </c>
      <c r="J212" s="7" t="s">
        <v>500</v>
      </c>
      <c r="K212" s="7">
        <v>2</v>
      </c>
      <c r="L212" s="7" t="s">
        <v>179</v>
      </c>
      <c r="M212" s="7">
        <v>1</v>
      </c>
      <c r="N212" s="7">
        <v>1</v>
      </c>
      <c r="O212" s="7">
        <v>1</v>
      </c>
      <c r="P212" s="40">
        <f t="shared" si="6"/>
        <v>3</v>
      </c>
      <c r="Q212" s="80">
        <v>1.5</v>
      </c>
      <c r="R212" s="43" t="s">
        <v>581</v>
      </c>
      <c r="S212" s="41">
        <v>2</v>
      </c>
      <c r="T212" s="42" t="s">
        <v>501</v>
      </c>
      <c r="U212" s="43" t="s">
        <v>586</v>
      </c>
      <c r="V212" s="41">
        <v>2</v>
      </c>
      <c r="W212" s="44">
        <v>1</v>
      </c>
      <c r="X212" s="44">
        <v>1</v>
      </c>
      <c r="Y212" s="10" t="s">
        <v>691</v>
      </c>
    </row>
    <row r="213" spans="1:232" s="4" customFormat="1" ht="63">
      <c r="A213" s="32">
        <v>212</v>
      </c>
      <c r="B213" s="10" t="s">
        <v>499</v>
      </c>
      <c r="C213" s="33">
        <v>40057</v>
      </c>
      <c r="D213" s="37" t="s">
        <v>552</v>
      </c>
      <c r="E213" s="35" t="s">
        <v>570</v>
      </c>
      <c r="F213" s="36" t="s">
        <v>571</v>
      </c>
      <c r="G213" s="75" t="s">
        <v>573</v>
      </c>
      <c r="H213" s="35" t="s">
        <v>463</v>
      </c>
      <c r="I213" s="53">
        <v>1</v>
      </c>
      <c r="J213" s="61" t="s">
        <v>505</v>
      </c>
      <c r="K213" s="5">
        <v>4</v>
      </c>
      <c r="L213" s="7" t="s">
        <v>506</v>
      </c>
      <c r="M213" s="45">
        <v>0</v>
      </c>
      <c r="N213" s="7">
        <v>1</v>
      </c>
      <c r="O213" s="7">
        <v>1</v>
      </c>
      <c r="P213" s="40">
        <f t="shared" si="6"/>
        <v>2</v>
      </c>
      <c r="Q213" s="80">
        <v>0.99</v>
      </c>
      <c r="R213" s="43" t="s">
        <v>582</v>
      </c>
      <c r="S213" s="41">
        <v>3</v>
      </c>
      <c r="T213" s="42" t="s">
        <v>501</v>
      </c>
      <c r="U213" s="43" t="s">
        <v>586</v>
      </c>
      <c r="V213" s="41">
        <v>2</v>
      </c>
      <c r="W213" s="44">
        <v>1</v>
      </c>
      <c r="X213" s="44">
        <v>1</v>
      </c>
      <c r="Y213" s="10" t="s">
        <v>691</v>
      </c>
      <c r="Z213" s="2"/>
      <c r="AA213" s="2"/>
      <c r="AB213" s="2"/>
      <c r="AC213" s="2"/>
      <c r="AD213" s="2"/>
      <c r="AE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row>
    <row r="214" spans="1:232" ht="63">
      <c r="A214" s="32">
        <v>213</v>
      </c>
      <c r="B214" s="10" t="s">
        <v>467</v>
      </c>
      <c r="C214" s="33">
        <v>40074</v>
      </c>
      <c r="D214" s="37" t="s">
        <v>552</v>
      </c>
      <c r="E214" s="49"/>
      <c r="F214" s="36" t="s">
        <v>572</v>
      </c>
      <c r="G214" s="75" t="s">
        <v>574</v>
      </c>
      <c r="H214" s="37" t="s">
        <v>547</v>
      </c>
      <c r="I214" s="38">
        <v>1</v>
      </c>
      <c r="J214" s="10" t="s">
        <v>468</v>
      </c>
      <c r="K214" s="39">
        <v>1</v>
      </c>
      <c r="L214" s="7" t="s">
        <v>3</v>
      </c>
      <c r="M214" s="7">
        <v>1</v>
      </c>
      <c r="N214" s="7">
        <v>1</v>
      </c>
      <c r="O214" s="7">
        <v>1</v>
      </c>
      <c r="P214" s="40">
        <f t="shared" si="6"/>
        <v>3</v>
      </c>
      <c r="Q214" s="80">
        <v>0.99</v>
      </c>
      <c r="R214" s="43" t="s">
        <v>582</v>
      </c>
      <c r="S214" s="41">
        <v>3</v>
      </c>
      <c r="T214" s="42"/>
      <c r="U214" s="34" t="s">
        <v>585</v>
      </c>
      <c r="V214" s="41">
        <v>3</v>
      </c>
      <c r="W214" s="44">
        <v>0</v>
      </c>
      <c r="X214" s="44">
        <v>0</v>
      </c>
      <c r="Y214" s="5"/>
    </row>
    <row r="215" spans="1:232" ht="22.5">
      <c r="A215" s="32">
        <v>214</v>
      </c>
      <c r="B215" s="10" t="s">
        <v>469</v>
      </c>
      <c r="C215" s="33">
        <v>40137</v>
      </c>
      <c r="D215" s="37" t="s">
        <v>530</v>
      </c>
      <c r="E215" s="49"/>
      <c r="F215" s="36" t="s">
        <v>571</v>
      </c>
      <c r="G215" s="75" t="s">
        <v>576</v>
      </c>
      <c r="H215" s="37" t="s">
        <v>376</v>
      </c>
      <c r="I215" s="38">
        <v>0</v>
      </c>
      <c r="J215" s="10" t="s">
        <v>470</v>
      </c>
      <c r="K215" s="39">
        <v>1</v>
      </c>
      <c r="L215" s="7" t="s">
        <v>3</v>
      </c>
      <c r="M215" s="7">
        <v>1</v>
      </c>
      <c r="N215" s="7">
        <v>1</v>
      </c>
      <c r="O215" s="7"/>
      <c r="P215" s="40">
        <f t="shared" ref="P215:P233" si="7">M215+N215+O215</f>
        <v>2</v>
      </c>
      <c r="Q215" s="80">
        <v>0.99</v>
      </c>
      <c r="R215" s="43" t="s">
        <v>582</v>
      </c>
      <c r="S215" s="41">
        <v>3</v>
      </c>
      <c r="T215" s="42"/>
      <c r="U215" s="34" t="s">
        <v>585</v>
      </c>
      <c r="V215" s="41">
        <v>3</v>
      </c>
      <c r="W215" s="44">
        <v>0</v>
      </c>
      <c r="X215" s="44">
        <v>0</v>
      </c>
      <c r="Y215" s="5"/>
    </row>
    <row r="216" spans="1:232" ht="45">
      <c r="A216" s="32">
        <v>215</v>
      </c>
      <c r="B216" s="10" t="s">
        <v>471</v>
      </c>
      <c r="C216" s="33">
        <v>40161</v>
      </c>
      <c r="D216" s="37" t="s">
        <v>535</v>
      </c>
      <c r="E216" s="49"/>
      <c r="F216" s="36" t="s">
        <v>572</v>
      </c>
      <c r="G216" s="75" t="s">
        <v>574</v>
      </c>
      <c r="H216" s="37" t="s">
        <v>472</v>
      </c>
      <c r="I216" s="38">
        <v>1</v>
      </c>
      <c r="J216" s="5" t="s">
        <v>811</v>
      </c>
      <c r="K216" s="5">
        <v>5</v>
      </c>
      <c r="L216" s="7" t="s">
        <v>730</v>
      </c>
      <c r="M216" s="45">
        <v>0</v>
      </c>
      <c r="N216" s="7">
        <v>0</v>
      </c>
      <c r="O216" s="7">
        <v>0</v>
      </c>
      <c r="P216" s="40">
        <f t="shared" si="7"/>
        <v>0</v>
      </c>
      <c r="Q216" s="80">
        <v>0.51</v>
      </c>
      <c r="R216" s="43" t="s">
        <v>582</v>
      </c>
      <c r="S216" s="41">
        <v>3</v>
      </c>
      <c r="T216" s="42"/>
      <c r="U216" s="34" t="s">
        <v>585</v>
      </c>
      <c r="V216" s="41">
        <v>3</v>
      </c>
      <c r="W216" s="44">
        <v>0</v>
      </c>
      <c r="X216" s="44">
        <v>0</v>
      </c>
      <c r="Y216" s="5"/>
    </row>
    <row r="217" spans="1:232" ht="45">
      <c r="A217" s="32">
        <v>216</v>
      </c>
      <c r="B217" s="10" t="s">
        <v>399</v>
      </c>
      <c r="C217" s="33">
        <v>40171</v>
      </c>
      <c r="D217" s="37" t="s">
        <v>530</v>
      </c>
      <c r="E217" s="35" t="s">
        <v>559</v>
      </c>
      <c r="F217" s="36" t="s">
        <v>571</v>
      </c>
      <c r="G217" s="75" t="s">
        <v>575</v>
      </c>
      <c r="H217" s="37" t="s">
        <v>354</v>
      </c>
      <c r="I217" s="38">
        <v>1</v>
      </c>
      <c r="J217" s="9" t="s">
        <v>812</v>
      </c>
      <c r="K217" s="5">
        <v>8</v>
      </c>
      <c r="L217" s="7" t="s">
        <v>578</v>
      </c>
      <c r="M217" s="45">
        <v>0</v>
      </c>
      <c r="N217" s="7">
        <v>0</v>
      </c>
      <c r="O217" s="7">
        <v>0</v>
      </c>
      <c r="P217" s="40">
        <f t="shared" si="7"/>
        <v>0</v>
      </c>
      <c r="Q217" s="80">
        <v>1.5</v>
      </c>
      <c r="R217" s="43" t="s">
        <v>584</v>
      </c>
      <c r="S217" s="41">
        <v>1</v>
      </c>
      <c r="T217" s="42" t="s">
        <v>400</v>
      </c>
      <c r="U217" s="51" t="s">
        <v>587</v>
      </c>
      <c r="V217" s="41">
        <v>0</v>
      </c>
      <c r="W217" s="44">
        <v>1</v>
      </c>
      <c r="X217" s="44">
        <v>1</v>
      </c>
      <c r="Y217" s="10" t="s">
        <v>677</v>
      </c>
    </row>
    <row r="218" spans="1:232" ht="36">
      <c r="A218" s="32">
        <v>217</v>
      </c>
      <c r="B218" s="10" t="s">
        <v>399</v>
      </c>
      <c r="C218" s="33">
        <v>40171</v>
      </c>
      <c r="D218" s="37" t="s">
        <v>530</v>
      </c>
      <c r="E218" s="35" t="s">
        <v>559</v>
      </c>
      <c r="F218" s="36" t="s">
        <v>571</v>
      </c>
      <c r="G218" s="75" t="s">
        <v>575</v>
      </c>
      <c r="H218" s="37" t="s">
        <v>354</v>
      </c>
      <c r="I218" s="38">
        <v>1</v>
      </c>
      <c r="J218" s="9" t="s">
        <v>418</v>
      </c>
      <c r="K218" s="5">
        <v>1</v>
      </c>
      <c r="L218" s="7" t="s">
        <v>709</v>
      </c>
      <c r="M218" s="45">
        <v>0</v>
      </c>
      <c r="N218" s="7">
        <v>0</v>
      </c>
      <c r="O218" s="7">
        <v>0</v>
      </c>
      <c r="P218" s="40">
        <f t="shared" si="7"/>
        <v>0</v>
      </c>
      <c r="Q218" s="80">
        <v>0</v>
      </c>
      <c r="R218" s="43" t="s">
        <v>582</v>
      </c>
      <c r="S218" s="41">
        <v>3</v>
      </c>
      <c r="T218" s="42" t="s">
        <v>400</v>
      </c>
      <c r="U218" s="51" t="s">
        <v>587</v>
      </c>
      <c r="V218" s="41">
        <v>0</v>
      </c>
      <c r="W218" s="44">
        <v>1</v>
      </c>
      <c r="X218" s="44">
        <v>1</v>
      </c>
      <c r="Y218" s="10" t="s">
        <v>677</v>
      </c>
    </row>
    <row r="219" spans="1:232" ht="56.25">
      <c r="A219" s="32">
        <v>218</v>
      </c>
      <c r="B219" s="10" t="s">
        <v>477</v>
      </c>
      <c r="C219" s="33">
        <v>40171</v>
      </c>
      <c r="D219" s="37" t="s">
        <v>531</v>
      </c>
      <c r="E219" s="35" t="s">
        <v>561</v>
      </c>
      <c r="F219" s="36" t="s">
        <v>571</v>
      </c>
      <c r="G219" s="75" t="s">
        <v>575</v>
      </c>
      <c r="H219" s="37" t="s">
        <v>188</v>
      </c>
      <c r="I219" s="38">
        <v>1</v>
      </c>
      <c r="J219" s="9" t="s">
        <v>813</v>
      </c>
      <c r="K219" s="5"/>
      <c r="L219" s="13" t="s">
        <v>709</v>
      </c>
      <c r="M219" s="45">
        <v>0</v>
      </c>
      <c r="N219" s="7">
        <v>0</v>
      </c>
      <c r="O219" s="7">
        <v>0</v>
      </c>
      <c r="P219" s="40">
        <f t="shared" si="7"/>
        <v>0</v>
      </c>
      <c r="Q219" s="80">
        <v>2.0100000000000002</v>
      </c>
      <c r="R219" s="43" t="s">
        <v>582</v>
      </c>
      <c r="S219" s="41">
        <v>3</v>
      </c>
      <c r="T219" s="42"/>
      <c r="U219" s="51" t="s">
        <v>587</v>
      </c>
      <c r="V219" s="41">
        <v>0</v>
      </c>
      <c r="W219" s="44">
        <v>1</v>
      </c>
      <c r="X219" s="44">
        <v>1</v>
      </c>
      <c r="Y219" s="10" t="s">
        <v>694</v>
      </c>
    </row>
    <row r="220" spans="1:232" ht="36">
      <c r="A220" s="32">
        <v>219</v>
      </c>
      <c r="B220" s="10" t="s">
        <v>478</v>
      </c>
      <c r="C220" s="33">
        <v>40207</v>
      </c>
      <c r="D220" s="37" t="s">
        <v>554</v>
      </c>
      <c r="E220" s="49"/>
      <c r="F220" s="36" t="s">
        <v>572</v>
      </c>
      <c r="G220" s="75" t="s">
        <v>574</v>
      </c>
      <c r="H220" s="37" t="s">
        <v>556</v>
      </c>
      <c r="I220" s="38">
        <v>1</v>
      </c>
      <c r="J220" s="10" t="s">
        <v>814</v>
      </c>
      <c r="K220" s="39">
        <v>7</v>
      </c>
      <c r="L220" s="7" t="s">
        <v>578</v>
      </c>
      <c r="M220" s="45">
        <v>0</v>
      </c>
      <c r="N220" s="7">
        <v>0</v>
      </c>
      <c r="O220" s="7">
        <v>0</v>
      </c>
      <c r="P220" s="40">
        <f t="shared" si="7"/>
        <v>0</v>
      </c>
      <c r="Q220" s="80">
        <v>0.51</v>
      </c>
      <c r="R220" s="43" t="s">
        <v>581</v>
      </c>
      <c r="S220" s="41">
        <v>2</v>
      </c>
      <c r="T220" s="42"/>
      <c r="U220" s="34" t="s">
        <v>585</v>
      </c>
      <c r="V220" s="41">
        <v>3</v>
      </c>
      <c r="W220" s="44">
        <v>0</v>
      </c>
      <c r="X220" s="44">
        <v>0</v>
      </c>
      <c r="Y220" s="5"/>
    </row>
    <row r="221" spans="1:232" ht="27">
      <c r="A221" s="32">
        <v>220</v>
      </c>
      <c r="B221" s="10" t="s">
        <v>479</v>
      </c>
      <c r="C221" s="33">
        <v>40219</v>
      </c>
      <c r="D221" s="37" t="s">
        <v>541</v>
      </c>
      <c r="E221" s="49"/>
      <c r="F221" s="36" t="s">
        <v>572</v>
      </c>
      <c r="G221" s="75" t="s">
        <v>577</v>
      </c>
      <c r="H221" s="37" t="s">
        <v>480</v>
      </c>
      <c r="I221" s="38">
        <v>1</v>
      </c>
      <c r="J221" s="10" t="s">
        <v>481</v>
      </c>
      <c r="K221" s="39">
        <v>1</v>
      </c>
      <c r="L221" s="45" t="s">
        <v>3</v>
      </c>
      <c r="M221" s="45">
        <v>1</v>
      </c>
      <c r="N221" s="45">
        <v>1</v>
      </c>
      <c r="O221" s="45">
        <v>1</v>
      </c>
      <c r="P221" s="40">
        <f t="shared" si="7"/>
        <v>3</v>
      </c>
      <c r="Q221" s="80">
        <v>0.51</v>
      </c>
      <c r="R221" s="43" t="s">
        <v>584</v>
      </c>
      <c r="S221" s="41">
        <v>1</v>
      </c>
      <c r="T221" s="46"/>
      <c r="U221" s="51" t="s">
        <v>587</v>
      </c>
      <c r="V221" s="41">
        <v>0</v>
      </c>
      <c r="W221" s="44">
        <v>1</v>
      </c>
      <c r="X221" s="44">
        <v>1</v>
      </c>
      <c r="Y221" s="10" t="s">
        <v>695</v>
      </c>
    </row>
    <row r="222" spans="1:232" ht="22.5">
      <c r="A222" s="32">
        <v>221</v>
      </c>
      <c r="B222" s="10" t="s">
        <v>482</v>
      </c>
      <c r="C222" s="33">
        <v>40227</v>
      </c>
      <c r="D222" s="37" t="s">
        <v>538</v>
      </c>
      <c r="E222" s="49"/>
      <c r="F222" s="36" t="s">
        <v>572</v>
      </c>
      <c r="G222" s="75" t="s">
        <v>574</v>
      </c>
      <c r="H222" s="37" t="s">
        <v>483</v>
      </c>
      <c r="I222" s="38">
        <v>1</v>
      </c>
      <c r="J222" s="10" t="s">
        <v>484</v>
      </c>
      <c r="K222" s="39">
        <v>1</v>
      </c>
      <c r="L222" s="7" t="s">
        <v>3</v>
      </c>
      <c r="M222" s="7">
        <v>1</v>
      </c>
      <c r="N222" s="7">
        <v>1</v>
      </c>
      <c r="O222" s="7">
        <v>1</v>
      </c>
      <c r="P222" s="40">
        <f t="shared" si="7"/>
        <v>3</v>
      </c>
      <c r="Q222" s="80">
        <v>0.51</v>
      </c>
      <c r="R222" s="43" t="s">
        <v>582</v>
      </c>
      <c r="S222" s="41">
        <v>3</v>
      </c>
      <c r="T222" s="42"/>
      <c r="U222" s="34" t="s">
        <v>585</v>
      </c>
      <c r="V222" s="41">
        <v>3</v>
      </c>
      <c r="W222" s="44">
        <v>0</v>
      </c>
      <c r="X222" s="44">
        <v>0</v>
      </c>
      <c r="Y222" s="5"/>
    </row>
    <row r="223" spans="1:232" ht="22.5">
      <c r="A223" s="32">
        <v>222</v>
      </c>
      <c r="B223" s="10" t="s">
        <v>485</v>
      </c>
      <c r="C223" s="33">
        <v>40249</v>
      </c>
      <c r="D223" s="37" t="s">
        <v>557</v>
      </c>
      <c r="E223" s="49"/>
      <c r="F223" s="36" t="s">
        <v>572</v>
      </c>
      <c r="G223" s="75" t="s">
        <v>574</v>
      </c>
      <c r="H223" s="37" t="s">
        <v>486</v>
      </c>
      <c r="I223" s="38">
        <v>0</v>
      </c>
      <c r="J223" s="10" t="s">
        <v>815</v>
      </c>
      <c r="K223" s="39">
        <v>26</v>
      </c>
      <c r="L223" s="7" t="s">
        <v>578</v>
      </c>
      <c r="M223" s="45">
        <v>0</v>
      </c>
      <c r="N223" s="7">
        <v>0</v>
      </c>
      <c r="O223" s="7">
        <v>0</v>
      </c>
      <c r="P223" s="40">
        <f t="shared" si="7"/>
        <v>0</v>
      </c>
      <c r="Q223" s="80">
        <v>1.5</v>
      </c>
      <c r="R223" s="43" t="s">
        <v>581</v>
      </c>
      <c r="S223" s="41">
        <v>2</v>
      </c>
      <c r="T223" s="42"/>
      <c r="U223" s="34" t="s">
        <v>585</v>
      </c>
      <c r="V223" s="41">
        <v>3</v>
      </c>
      <c r="W223" s="44">
        <v>0</v>
      </c>
      <c r="X223" s="44">
        <v>0</v>
      </c>
      <c r="Y223" s="5"/>
    </row>
    <row r="224" spans="1:232" ht="33.75">
      <c r="A224" s="32">
        <v>223</v>
      </c>
      <c r="B224" s="10" t="s">
        <v>487</v>
      </c>
      <c r="C224" s="33">
        <v>40252</v>
      </c>
      <c r="D224" s="37" t="s">
        <v>557</v>
      </c>
      <c r="E224" s="49"/>
      <c r="F224" s="36" t="s">
        <v>572</v>
      </c>
      <c r="G224" s="75" t="s">
        <v>574</v>
      </c>
      <c r="H224" s="37" t="s">
        <v>486</v>
      </c>
      <c r="I224" s="38">
        <v>0</v>
      </c>
      <c r="J224" s="10" t="s">
        <v>816</v>
      </c>
      <c r="K224" s="39">
        <v>26</v>
      </c>
      <c r="L224" s="7" t="s">
        <v>578</v>
      </c>
      <c r="M224" s="45">
        <v>0</v>
      </c>
      <c r="N224" s="7">
        <v>0</v>
      </c>
      <c r="O224" s="7">
        <v>0</v>
      </c>
      <c r="P224" s="40">
        <f t="shared" si="7"/>
        <v>0</v>
      </c>
      <c r="Q224" s="80">
        <v>1.5</v>
      </c>
      <c r="R224" s="43" t="s">
        <v>581</v>
      </c>
      <c r="S224" s="41">
        <v>2</v>
      </c>
      <c r="T224" s="42"/>
      <c r="U224" s="34" t="s">
        <v>585</v>
      </c>
      <c r="V224" s="41">
        <v>3</v>
      </c>
      <c r="W224" s="44">
        <v>0</v>
      </c>
      <c r="X224" s="44">
        <v>0</v>
      </c>
      <c r="Y224" s="5"/>
      <c r="AF224" s="4"/>
      <c r="AG224" s="4"/>
      <c r="AH224" s="4"/>
      <c r="AI224" s="4"/>
      <c r="AJ224" s="4"/>
      <c r="AK224" s="4"/>
      <c r="AL224" s="4"/>
      <c r="AM224" s="4"/>
      <c r="AN224" s="4"/>
      <c r="AO224" s="4"/>
      <c r="AP224" s="4"/>
      <c r="AQ224" s="4"/>
      <c r="AR224" s="4"/>
      <c r="AS224" s="4"/>
      <c r="AT224" s="4"/>
      <c r="AU224" s="4"/>
      <c r="AV224" s="4"/>
      <c r="AW224" s="4"/>
      <c r="AX224" s="4"/>
    </row>
    <row r="225" spans="1:232" ht="22.5">
      <c r="A225" s="32">
        <v>224</v>
      </c>
      <c r="B225" s="10" t="s">
        <v>488</v>
      </c>
      <c r="C225" s="33">
        <v>40373</v>
      </c>
      <c r="D225" s="37" t="s">
        <v>558</v>
      </c>
      <c r="E225" s="35" t="s">
        <v>489</v>
      </c>
      <c r="F225" s="36" t="s">
        <v>571</v>
      </c>
      <c r="G225" s="75" t="s">
        <v>576</v>
      </c>
      <c r="H225" s="37" t="s">
        <v>198</v>
      </c>
      <c r="I225" s="38">
        <v>1</v>
      </c>
      <c r="J225" s="10" t="s">
        <v>826</v>
      </c>
      <c r="K225" s="39">
        <v>3</v>
      </c>
      <c r="L225" s="7" t="s">
        <v>490</v>
      </c>
      <c r="M225" s="45">
        <v>0</v>
      </c>
      <c r="N225" s="7">
        <v>0</v>
      </c>
      <c r="O225" s="7">
        <v>0</v>
      </c>
      <c r="P225" s="40">
        <f t="shared" si="7"/>
        <v>0</v>
      </c>
      <c r="Q225" s="80">
        <v>0.99</v>
      </c>
      <c r="R225" s="43" t="s">
        <v>581</v>
      </c>
      <c r="S225" s="41">
        <v>2</v>
      </c>
      <c r="T225" s="42"/>
      <c r="U225" s="34" t="s">
        <v>585</v>
      </c>
      <c r="V225" s="41">
        <v>3</v>
      </c>
      <c r="W225" s="44">
        <v>0</v>
      </c>
      <c r="X225" s="44">
        <v>0</v>
      </c>
      <c r="Y225" s="9"/>
      <c r="Z225" s="4"/>
      <c r="AA225" s="4"/>
      <c r="AB225" s="4"/>
      <c r="AC225" s="4"/>
      <c r="AD225" s="4"/>
      <c r="AE225" s="4"/>
    </row>
    <row r="226" spans="1:232" ht="27">
      <c r="A226" s="32">
        <v>225</v>
      </c>
      <c r="B226" s="10" t="s">
        <v>491</v>
      </c>
      <c r="C226" s="33">
        <v>40375</v>
      </c>
      <c r="D226" s="37" t="s">
        <v>541</v>
      </c>
      <c r="E226" s="49"/>
      <c r="F226" s="36" t="s">
        <v>572</v>
      </c>
      <c r="G226" s="75" t="s">
        <v>574</v>
      </c>
      <c r="H226" s="37" t="s">
        <v>492</v>
      </c>
      <c r="I226" s="38">
        <v>1</v>
      </c>
      <c r="J226" s="10" t="s">
        <v>493</v>
      </c>
      <c r="K226" s="39">
        <v>1</v>
      </c>
      <c r="L226" s="7" t="s">
        <v>3</v>
      </c>
      <c r="M226" s="7">
        <v>1</v>
      </c>
      <c r="N226" s="7">
        <v>1</v>
      </c>
      <c r="O226" s="7">
        <v>1</v>
      </c>
      <c r="P226" s="40">
        <f t="shared" si="7"/>
        <v>3</v>
      </c>
      <c r="Q226" s="80">
        <v>0</v>
      </c>
      <c r="R226" s="43" t="s">
        <v>584</v>
      </c>
      <c r="S226" s="41">
        <v>1</v>
      </c>
      <c r="T226" s="42"/>
      <c r="U226" s="34" t="s">
        <v>585</v>
      </c>
      <c r="V226" s="41">
        <v>3</v>
      </c>
      <c r="W226" s="44">
        <v>0</v>
      </c>
      <c r="X226" s="44">
        <v>0</v>
      </c>
      <c r="Y226" s="5"/>
    </row>
    <row r="227" spans="1:232" ht="27">
      <c r="A227" s="32">
        <v>226</v>
      </c>
      <c r="B227" s="3" t="s">
        <v>494</v>
      </c>
      <c r="C227" s="48">
        <v>40378</v>
      </c>
      <c r="D227" s="37" t="s">
        <v>538</v>
      </c>
      <c r="E227" s="49"/>
      <c r="F227" s="36" t="s">
        <v>572</v>
      </c>
      <c r="G227" s="75" t="s">
        <v>577</v>
      </c>
      <c r="H227" s="37" t="s">
        <v>495</v>
      </c>
      <c r="I227" s="38">
        <v>1</v>
      </c>
      <c r="J227" s="3" t="s">
        <v>496</v>
      </c>
      <c r="K227" s="45">
        <v>1</v>
      </c>
      <c r="L227" s="7" t="s">
        <v>315</v>
      </c>
      <c r="M227" s="45">
        <v>0</v>
      </c>
      <c r="N227" s="7">
        <v>1</v>
      </c>
      <c r="O227" s="7">
        <v>0</v>
      </c>
      <c r="P227" s="40">
        <f t="shared" si="7"/>
        <v>1</v>
      </c>
      <c r="Q227" s="80">
        <v>0</v>
      </c>
      <c r="R227" s="43" t="s">
        <v>584</v>
      </c>
      <c r="S227" s="41">
        <v>1</v>
      </c>
      <c r="T227" s="42"/>
      <c r="U227" s="51" t="s">
        <v>587</v>
      </c>
      <c r="V227" s="41">
        <v>0</v>
      </c>
      <c r="W227" s="44">
        <v>1</v>
      </c>
      <c r="X227" s="44">
        <v>1</v>
      </c>
      <c r="Y227" s="10" t="s">
        <v>696</v>
      </c>
    </row>
    <row r="228" spans="1:232" ht="22.5">
      <c r="A228" s="32">
        <v>227</v>
      </c>
      <c r="B228" s="10" t="s">
        <v>497</v>
      </c>
      <c r="C228" s="33">
        <v>40378</v>
      </c>
      <c r="D228" s="37" t="s">
        <v>531</v>
      </c>
      <c r="E228" s="49"/>
      <c r="F228" s="36" t="s">
        <v>571</v>
      </c>
      <c r="G228" s="75" t="s">
        <v>575</v>
      </c>
      <c r="H228" s="37" t="s">
        <v>188</v>
      </c>
      <c r="I228" s="38">
        <v>1</v>
      </c>
      <c r="J228" s="10" t="s">
        <v>498</v>
      </c>
      <c r="K228" s="39">
        <v>1</v>
      </c>
      <c r="L228" s="7" t="s">
        <v>315</v>
      </c>
      <c r="M228" s="45">
        <v>0</v>
      </c>
      <c r="N228" s="7">
        <v>1</v>
      </c>
      <c r="O228" s="7">
        <v>0</v>
      </c>
      <c r="P228" s="40">
        <f t="shared" si="7"/>
        <v>1</v>
      </c>
      <c r="Q228" s="80">
        <v>1.5</v>
      </c>
      <c r="R228" s="43" t="s">
        <v>582</v>
      </c>
      <c r="S228" s="41">
        <v>3</v>
      </c>
      <c r="T228" s="42"/>
      <c r="U228" s="51" t="s">
        <v>587</v>
      </c>
      <c r="V228" s="41">
        <v>0</v>
      </c>
      <c r="W228" s="44">
        <v>1</v>
      </c>
      <c r="X228" s="44">
        <v>1</v>
      </c>
      <c r="Y228" s="10" t="s">
        <v>697</v>
      </c>
    </row>
    <row r="229" spans="1:232" ht="63">
      <c r="A229" s="32">
        <v>228</v>
      </c>
      <c r="B229" s="3" t="s">
        <v>507</v>
      </c>
      <c r="C229" s="48">
        <v>40513</v>
      </c>
      <c r="D229" s="43" t="s">
        <v>552</v>
      </c>
      <c r="E229" s="35" t="s">
        <v>570</v>
      </c>
      <c r="F229" s="36" t="s">
        <v>572</v>
      </c>
      <c r="G229" s="75" t="s">
        <v>576</v>
      </c>
      <c r="H229" s="35" t="s">
        <v>463</v>
      </c>
      <c r="I229" s="53">
        <v>1</v>
      </c>
      <c r="J229" s="3" t="s">
        <v>508</v>
      </c>
      <c r="K229" s="45">
        <v>1</v>
      </c>
      <c r="L229" s="7" t="s">
        <v>718</v>
      </c>
      <c r="M229" s="45">
        <v>0</v>
      </c>
      <c r="N229" s="7">
        <v>1</v>
      </c>
      <c r="O229" s="7">
        <v>1</v>
      </c>
      <c r="P229" s="40">
        <f t="shared" si="7"/>
        <v>2</v>
      </c>
      <c r="Q229" s="80">
        <v>0</v>
      </c>
      <c r="R229" s="43" t="s">
        <v>6</v>
      </c>
      <c r="S229" s="41">
        <v>4</v>
      </c>
      <c r="T229" s="46"/>
      <c r="U229" s="43" t="s">
        <v>585</v>
      </c>
      <c r="V229" s="41">
        <v>3</v>
      </c>
      <c r="W229" s="8">
        <v>0</v>
      </c>
      <c r="X229" s="8">
        <v>0</v>
      </c>
      <c r="Y229" s="67"/>
    </row>
    <row r="230" spans="1:232" s="4" customFormat="1" ht="27">
      <c r="A230" s="32">
        <v>229</v>
      </c>
      <c r="B230" s="10" t="s">
        <v>317</v>
      </c>
      <c r="C230" s="33">
        <v>40543</v>
      </c>
      <c r="D230" s="37" t="s">
        <v>551</v>
      </c>
      <c r="E230" s="49"/>
      <c r="F230" s="36" t="s">
        <v>572</v>
      </c>
      <c r="G230" s="75" t="s">
        <v>577</v>
      </c>
      <c r="H230" s="37" t="s">
        <v>318</v>
      </c>
      <c r="I230" s="38">
        <v>1</v>
      </c>
      <c r="J230" s="5" t="s">
        <v>319</v>
      </c>
      <c r="K230" s="5">
        <v>1</v>
      </c>
      <c r="L230" s="7" t="s">
        <v>578</v>
      </c>
      <c r="M230" s="45">
        <v>0</v>
      </c>
      <c r="N230" s="7">
        <v>0</v>
      </c>
      <c r="O230" s="7">
        <v>0</v>
      </c>
      <c r="P230" s="40">
        <f t="shared" si="7"/>
        <v>0</v>
      </c>
      <c r="Q230" s="80">
        <v>1.5</v>
      </c>
      <c r="R230" s="43" t="s">
        <v>6</v>
      </c>
      <c r="S230" s="41">
        <v>4</v>
      </c>
      <c r="T230" s="42" t="s">
        <v>320</v>
      </c>
      <c r="U230" s="51" t="s">
        <v>587</v>
      </c>
      <c r="V230" s="41">
        <v>0</v>
      </c>
      <c r="W230" s="44">
        <v>1</v>
      </c>
      <c r="X230" s="44">
        <v>1</v>
      </c>
      <c r="Y230" s="10" t="s">
        <v>655</v>
      </c>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row>
    <row r="231" spans="1:232" ht="27">
      <c r="A231" s="32">
        <v>230</v>
      </c>
      <c r="B231" s="10" t="s">
        <v>317</v>
      </c>
      <c r="C231" s="33">
        <v>40543</v>
      </c>
      <c r="D231" s="37" t="s">
        <v>551</v>
      </c>
      <c r="E231" s="49"/>
      <c r="F231" s="36" t="s">
        <v>572</v>
      </c>
      <c r="G231" s="75" t="s">
        <v>577</v>
      </c>
      <c r="H231" s="37" t="s">
        <v>318</v>
      </c>
      <c r="I231" s="38">
        <v>1</v>
      </c>
      <c r="J231" s="5" t="s">
        <v>321</v>
      </c>
      <c r="K231" s="5">
        <v>1</v>
      </c>
      <c r="L231" s="7" t="s">
        <v>578</v>
      </c>
      <c r="M231" s="45">
        <v>0</v>
      </c>
      <c r="N231" s="7">
        <v>1</v>
      </c>
      <c r="O231" s="7">
        <v>0</v>
      </c>
      <c r="P231" s="40">
        <f t="shared" si="7"/>
        <v>1</v>
      </c>
      <c r="Q231" s="80">
        <v>0.51</v>
      </c>
      <c r="R231" s="43" t="s">
        <v>582</v>
      </c>
      <c r="S231" s="41">
        <v>3</v>
      </c>
      <c r="T231" s="42" t="s">
        <v>320</v>
      </c>
      <c r="U231" s="51" t="s">
        <v>587</v>
      </c>
      <c r="V231" s="41">
        <v>0</v>
      </c>
      <c r="W231" s="44">
        <v>1</v>
      </c>
      <c r="X231" s="44">
        <v>1</v>
      </c>
      <c r="Y231" s="10" t="s">
        <v>655</v>
      </c>
    </row>
    <row r="232" spans="1:232" ht="45">
      <c r="A232" s="32">
        <v>231</v>
      </c>
      <c r="B232" s="10" t="s">
        <v>502</v>
      </c>
      <c r="C232" s="33">
        <v>40543</v>
      </c>
      <c r="D232" s="37" t="s">
        <v>552</v>
      </c>
      <c r="E232" s="49"/>
      <c r="F232" s="36" t="s">
        <v>572</v>
      </c>
      <c r="G232" s="75" t="s">
        <v>577</v>
      </c>
      <c r="H232" s="37" t="s">
        <v>503</v>
      </c>
      <c r="I232" s="38">
        <v>1</v>
      </c>
      <c r="J232" s="9" t="s">
        <v>504</v>
      </c>
      <c r="K232" s="5">
        <v>1</v>
      </c>
      <c r="L232" s="7" t="s">
        <v>732</v>
      </c>
      <c r="M232" s="45">
        <v>0</v>
      </c>
      <c r="N232" s="7">
        <v>0</v>
      </c>
      <c r="O232" s="7">
        <v>0</v>
      </c>
      <c r="P232" s="40">
        <f t="shared" si="7"/>
        <v>0</v>
      </c>
      <c r="Q232" s="80">
        <v>0.99</v>
      </c>
      <c r="R232" s="43" t="s">
        <v>582</v>
      </c>
      <c r="S232" s="41">
        <v>3</v>
      </c>
      <c r="T232" s="46"/>
      <c r="U232" s="51" t="s">
        <v>587</v>
      </c>
      <c r="V232" s="41">
        <v>0</v>
      </c>
      <c r="W232" s="44">
        <v>1</v>
      </c>
      <c r="X232" s="44">
        <v>1</v>
      </c>
      <c r="Y232" s="10" t="s">
        <v>698</v>
      </c>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row>
    <row r="233" spans="1:232" ht="33.75">
      <c r="A233" s="32">
        <v>232</v>
      </c>
      <c r="B233" s="3" t="s">
        <v>509</v>
      </c>
      <c r="C233" s="48">
        <v>40543</v>
      </c>
      <c r="D233" s="35" t="s">
        <v>539</v>
      </c>
      <c r="E233" s="49"/>
      <c r="F233" s="36" t="s">
        <v>571</v>
      </c>
      <c r="G233" s="75" t="s">
        <v>575</v>
      </c>
      <c r="H233" s="37" t="s">
        <v>510</v>
      </c>
      <c r="I233" s="38">
        <v>1</v>
      </c>
      <c r="J233" s="3" t="s">
        <v>511</v>
      </c>
      <c r="K233" s="45">
        <v>3</v>
      </c>
      <c r="L233" s="7" t="s">
        <v>728</v>
      </c>
      <c r="M233" s="45">
        <v>0</v>
      </c>
      <c r="N233" s="7">
        <v>1</v>
      </c>
      <c r="O233" s="7">
        <v>0</v>
      </c>
      <c r="P233" s="40">
        <f t="shared" si="7"/>
        <v>1</v>
      </c>
      <c r="Q233" s="80">
        <v>1.5</v>
      </c>
      <c r="R233" s="43" t="s">
        <v>582</v>
      </c>
      <c r="S233" s="41">
        <v>3</v>
      </c>
      <c r="T233" s="42"/>
      <c r="U233" s="51" t="s">
        <v>587</v>
      </c>
      <c r="V233" s="41">
        <v>0</v>
      </c>
      <c r="W233" s="44">
        <v>1</v>
      </c>
      <c r="X233" s="44">
        <v>0</v>
      </c>
      <c r="Y233" s="3" t="s">
        <v>700</v>
      </c>
    </row>
  </sheetData>
  <autoFilter ref="A1:Y233"/>
  <sortState ref="A2:IB252">
    <sortCondition ref="C2:C252"/>
  </sortState>
  <hyperlinks>
    <hyperlink ref="B81" r:id="rId1" display="https://www.planalto.gov.br/ccivil_03/MPV/Antigas_2002/62.htm"/>
    <hyperlink ref="Y76" r:id="rId2" display="https://www.planalto.gov.br/ccivil_03/LEIS/2002/L10525.htm"/>
    <hyperlink ref="Y70" r:id="rId3" display="https://www.planalto.gov.br/ccivil_03/LEIS/2002/L10451.htm"/>
    <hyperlink ref="Y69" r:id="rId4" display="https://www.planalto.gov.br/ccivil_03/LEIS/2002/L10420.htm"/>
    <hyperlink ref="Y81" r:id="rId5" display="https://www.planalto.gov.br/ccivil_03/Resolu%E7%E3o/Atodeccn/ato211102.htm"/>
    <hyperlink ref="B82" r:id="rId6" display="http://www.camara.gov.br/sileg/Prop_Detalhe.asp?id=102862"/>
    <hyperlink ref="B80" r:id="rId7" display="http://www.camara.gov.br/sileg/Prop_Detalhe.asp?id=55259"/>
    <hyperlink ref="B79" r:id="rId8" display="http://www.camara.gov.br/sileg/Prop_Detalhe.asp?id=55257"/>
    <hyperlink ref="B78" r:id="rId9" display="http://www.camara.gov.br/sileg/Prop_Detalhe.asp?id=51185"/>
    <hyperlink ref="B77" r:id="rId10" display="http://www.camara.gov.br/sileg/Prop_Detalhe.asp?id=49611"/>
    <hyperlink ref="B75" r:id="rId11" display="http://www.camara.gov.br/sileg/Prop_Detalhe.asp?id=47511"/>
    <hyperlink ref="B74" r:id="rId12" display="http://www.camara.gov.br/sileg/Prop_Detalhe.asp?id=44315"/>
    <hyperlink ref="B73" r:id="rId13" display="http://www.camara.gov.br/sileg/Prop_Detalhe.asp?id=43854"/>
    <hyperlink ref="B72" r:id="rId14" display="http://www.camara.gov.br/sileg/Prop_Detalhe.asp?id=44193"/>
    <hyperlink ref="B71" r:id="rId15" display="http://www.camara.gov.br/sileg/Prop_Detalhe.asp?id=44188"/>
    <hyperlink ref="B66" r:id="rId16" display="http://www.camara.gov.br/sileg/Prop_Detalhe.asp?id=32027"/>
    <hyperlink ref="B65" r:id="rId17" display="http://www.camara.gov.br/sileg/Prop_Detalhe.asp?id=32008"/>
    <hyperlink ref="B64" r:id="rId18" display="http://www.camara.gov.br/sileg/Prop_Detalhe.asp?id=29749"/>
    <hyperlink ref="B60" r:id="rId19" display="http://www.camara.gov.br/sileg/Prop_Detalhe.asp?id=26551"/>
    <hyperlink ref="B59" r:id="rId20" display="http://www.camara.gov.br/sileg/Prop_Detalhe.asp?id=26559"/>
    <hyperlink ref="B58" r:id="rId21" display="http://www.camara.gov.br/sileg/Prop_Detalhe.asp?id=26401"/>
    <hyperlink ref="B56" r:id="rId22" display="http://www.camara.gov.br/sileg/Prop_Detalhe.asp?id=19588"/>
    <hyperlink ref="B55" r:id="rId23" display="http://www.camara.gov.br/sileg/Prop_Detalhe.asp?id=19388"/>
    <hyperlink ref="B54" r:id="rId24" display="http://www.camara.gov.br/sileg/Prop_Detalhe.asp?id=25529"/>
    <hyperlink ref="B53" r:id="rId25" display="http://www.camara.gov.br/sileg/Prop_Detalhe.asp?id=25518"/>
    <hyperlink ref="B49" r:id="rId26" display="http://www.camara.gov.br/sileg/Prop_Detalhe.asp?id=18726"/>
    <hyperlink ref="B48" r:id="rId27" display="http://www.camara.gov.br/sileg/Prop_Detalhe.asp?id=25453"/>
    <hyperlink ref="B47" r:id="rId28" display="http://www.camara.gov.br/sileg/Prop_Detalhe.asp?id=25452"/>
    <hyperlink ref="B46" r:id="rId29" display="http://www.camara.gov.br/sileg/Prop_Detalhe.asp?id=25408"/>
    <hyperlink ref="B43" r:id="rId30" display="http://www.camara.gov.br/sileg/Prop_Detalhe.asp?id=41340"/>
    <hyperlink ref="B42" r:id="rId31" display="http://www.camara.gov.br/sileg/Prop_Detalhe.asp?id=25260"/>
    <hyperlink ref="B39" r:id="rId32" display="http://www.camara.gov.br/sileg/Prop_Detalhe.asp?id=16223"/>
    <hyperlink ref="B36" r:id="rId33" display="http://www.camara.gov.br/sileg/Prop_Detalhe.asp?id=25701"/>
    <hyperlink ref="B35" r:id="rId34" display="http://www.camara.gov.br/sileg/Prop_Detalhe.asp?id=224053"/>
    <hyperlink ref="B34" r:id="rId35" display="http://www.camara.gov.br/sileg/Prop_Detalhe.asp?id=223194"/>
    <hyperlink ref="B31" r:id="rId36" display="http://www.camara.gov.br/sileg/Prop_Detalhe.asp?id=20794"/>
    <hyperlink ref="B26" r:id="rId37" display="http://www.camara.gov.br/sileg/Prop_Detalhe.asp?id=214675"/>
    <hyperlink ref="B29" r:id="rId38" display="http://www.camara.gov.br/sileg/Prop_Detalhe.asp?id=214529"/>
    <hyperlink ref="B28" r:id="rId39" display="http://www.camara.gov.br/sileg/Prop_Detalhe.asp?id=214385"/>
    <hyperlink ref="B25" r:id="rId40" display="http://www.camara.gov.br/sileg/Prop_Detalhe.asp?id=40777"/>
    <hyperlink ref="B24" r:id="rId41" display="http://www.camara.gov.br/sileg/Prop_Detalhe.asp?id=41086"/>
    <hyperlink ref="B23" r:id="rId42" display="http://www.camara.gov.br/sileg/Prop_Detalhe.asp?id=209220"/>
    <hyperlink ref="B20" r:id="rId43" display="http://www.camara.gov.br/sileg/Prop_Detalhe.asp?id=18948"/>
    <hyperlink ref="B19" r:id="rId44" display="http://www.camara.gov.br/sileg/Prop_Detalhe.asp?id=18485"/>
    <hyperlink ref="B18" r:id="rId45" display="http://www.camara.gov.br/sileg/Prop_Detalhe.asp?id=18451"/>
    <hyperlink ref="B16" r:id="rId46" display="http://www.camara.gov.br/sileg/Prop_Detalhe.asp?id=205295"/>
    <hyperlink ref="B15" r:id="rId47" display="http://www.camara.gov.br/sileg/Prop_Detalhe.asp?id=203729"/>
    <hyperlink ref="B13" r:id="rId48" display="http://www.camara.gov.br/sileg/Prop_Detalhe.asp?id=202620"/>
    <hyperlink ref="B12" r:id="rId49" display="http://www.camara.gov.br/sileg/Prop_Detalhe.asp?id=202452"/>
    <hyperlink ref="B8" r:id="rId50" display="http://www.camara.gov.br/sileg/Prop_Detalhe.asp?id=17067"/>
    <hyperlink ref="B7" r:id="rId51" display="http://www.camara.gov.br/sileg/Prop_Detalhe.asp?id=192115"/>
    <hyperlink ref="J55" r:id="rId52"/>
    <hyperlink ref="B180" r:id="rId53" display="https://www.planalto.gov.br/ccivil_03/_Ato2007-2010/2008/Mpv/422.htm"/>
    <hyperlink ref="B168" r:id="rId54" display="https://www.planalto.gov.br/ccivil_03/_Ato2007-2010/2007/Mpv/388.htm"/>
    <hyperlink ref="B101" r:id="rId55" display="https://www.planalto.gov.br/ccivil_03/_Ato2004-2006/2004/Mpv/185.htm"/>
    <hyperlink ref="B227" r:id="rId56" display="https://www.planalto.gov.br/ccivil_03/_Ato2007-2010/2010/Mpv/495.htm"/>
    <hyperlink ref="B203" r:id="rId57" display="http://www.planalto.gov.br/ccivil_03/_Ato2007-2010/2009/Mpv/459.htm"/>
    <hyperlink ref="J221" r:id="rId58"/>
    <hyperlink ref="B233" r:id="rId59" display="http://www.planalto.gov.br/ccivil_03/_Ato2007-2010/2010/Mpv/521.htm"/>
    <hyperlink ref="B111" r:id="rId60" display="http://www.planalto.gov.br/ccivil_03/_Ato2004-2006/2004/Mpv/227.htm"/>
    <hyperlink ref="B174" r:id="rId61" display="http://www.planalto.gov.br/ccivil_03/_Ato2007-2010/2008/Mpv/415.htm"/>
    <hyperlink ref="B232" r:id="rId62" display="http://www.planalto.gov.br/ccivil_03/_Ato2007-2010/2010/Mpv/517.htm"/>
    <hyperlink ref="B94" r:id="rId63" display="http://www.planalto.gov.br/ccivil_03/mpv/Antigas_2003/147.htm"/>
    <hyperlink ref="B97" r:id="rId64" display="http://www.planalto.gov.br/ccivil_03/_Ato2004-2006/2004/Mpv/169.htm"/>
    <hyperlink ref="B108" r:id="rId65" display="http://www.planalto.gov.br/ccivil_03/_Ato2004-2006/2004/Mpv/214.htm"/>
    <hyperlink ref="B109" r:id="rId66" display="http://www.planalto.gov.br/ccivil_03/_Ato2004-2006/2004/Mpv/223.htm"/>
    <hyperlink ref="B152" r:id="rId67" display="http://www.planalto.gov.br/ccivil_03/_Ato2004-2006/2006/Mpv/339.htm"/>
    <hyperlink ref="B163" r:id="rId68" display="http://www.planalto.gov.br/ccivil_03/_Ato2007-2010/2007/Mpv/373.htm"/>
    <hyperlink ref="B221" r:id="rId69" display="http://www.planalto.gov.br/ccivil_03/_Ato2007-2010/2010/Mpv/482.htm"/>
    <hyperlink ref="B84" r:id="rId70" display="http://www.camara.gov.br/sileg/Prop_Detalhe.asp?id=106736"/>
    <hyperlink ref="B86" r:id="rId71" display="http://www.camara.gov.br/sileg/Prop_Detalhe.asp?id=119722"/>
    <hyperlink ref="B87" r:id="rId72" display="http://www.camara.gov.br/sileg/Prop_Detalhe.asp?id=122846"/>
    <hyperlink ref="B92" r:id="rId73" display="http://www.camara.gov.br/sileg/Prop_Detalhe.asp?id=140375"/>
    <hyperlink ref="B98" r:id="rId74" display="http://www.camara.gov.br/sileg/Prop_Detalhe.asp?id=155272"/>
    <hyperlink ref="B103" r:id="rId75" display="http://www.camara.gov.br/sileg/Prop_Detalhe.asp?id=254614"/>
    <hyperlink ref="B104" r:id="rId76" display="http://www.camara.gov.br/sileg/Prop_Detalhe.asp?id=259562"/>
    <hyperlink ref="B106" r:id="rId77" display="http://www.camara.gov.br/sileg/Prop_Detalhe.asp?id=261449"/>
    <hyperlink ref="B112" r:id="rId78" display="http://www.camara.gov.br/sileg/Prop_Detalhe.asp?id=274429"/>
    <hyperlink ref="B113" r:id="rId79" display="http://www.camara.gov.br/sileg/Prop_Detalhe.asp?id=274440"/>
    <hyperlink ref="B114" r:id="rId80" display="http://www.camara.gov.br/sileg/Prop_Detalhe.asp?id=274454"/>
    <hyperlink ref="B120" r:id="rId81" display="http://www.camara.gov.br/sileg/Prop_Detalhe.asp?id=290593"/>
    <hyperlink ref="B121" r:id="rId82" display="http://www.camara.gov.br/sileg/Prop_Detalhe.asp?id=295167"/>
    <hyperlink ref="B126" r:id="rId83" display="http://www.camara.gov.br/sileg/Prop_Detalhe.asp?id=302782"/>
    <hyperlink ref="B127" r:id="rId84" display="http://www.camara.gov.br/sileg/Prop_Detalhe.asp?id=305058"/>
    <hyperlink ref="B128" r:id="rId85" display="http://www.camara.gov.br/sileg/Prop_Detalhe.asp?id=308548"/>
    <hyperlink ref="B135" r:id="rId86" display="http://www.camara.gov.br/sileg/Prop_Detalhe.asp?id=316553"/>
    <hyperlink ref="B136" r:id="rId87" display="http://www.camara.gov.br/sileg/Prop_Detalhe.asp?id=318362"/>
    <hyperlink ref="B141" r:id="rId88" display="http://www.camara.gov.br/sileg/Prop_Detalhe.asp?id=323484"/>
    <hyperlink ref="B144" r:id="rId89" display="http://www.camara.gov.br/sileg/Prop_Detalhe.asp?id=323935"/>
    <hyperlink ref="B145" r:id="rId90" display="http://www.camara.gov.br/sileg/Prop_Detalhe.asp?id=324349"/>
    <hyperlink ref="B146" r:id="rId91" display="http://www.camara.gov.br/sileg/Prop_Detalhe.asp?id=327390"/>
    <hyperlink ref="B149" r:id="rId92" display="http://www.camara.gov.br/sileg/Prop_Detalhe.asp?id=331475"/>
    <hyperlink ref="B151" r:id="rId93" display="http://www.camara.gov.br/sileg/Prop_Detalhe.asp?id=334475"/>
    <hyperlink ref="B159" r:id="rId94" display="http://www.camara.gov.br/sileg/Prop_Detalhe.asp?id=346745"/>
    <hyperlink ref="B160" r:id="rId95" display="http://www.camara.gov.br/sileg/Prop_Detalhe.asp?id=349773"/>
    <hyperlink ref="B161" r:id="rId96" display="http://www.camara.gov.br/sileg/Prop_Detalhe.asp?id=349774"/>
    <hyperlink ref="B162" r:id="rId97" display="http://www.camara.gov.br/sileg/Prop_Detalhe.asp?id=350739"/>
    <hyperlink ref="B165" r:id="rId98" display="http://www.camara.gov.br/sileg/Prop_Detalhe.asp?id=361135"/>
    <hyperlink ref="B167" r:id="rId99" display="http://www.camara.gov.br/sileg/Prop_Detalhe.asp?id=365741"/>
    <hyperlink ref="B170" r:id="rId100" display="http://www.camara.gov.br/sileg/Prop_Detalhe.asp?id=366828"/>
    <hyperlink ref="B175" r:id="rId101" display="http://www.camara.gov.br/sileg/Prop_Detalhe.asp?id=382709"/>
    <hyperlink ref="B176" r:id="rId102" display="http://www.camara.gov.br/sileg/Prop_Detalhe.asp?id=383570"/>
    <hyperlink ref="B181" r:id="rId103" display="http://www.camara.gov.br/sileg/Prop_Detalhe.asp?id=391056"/>
    <hyperlink ref="B183" r:id="rId104" display="http://www.camara.gov.br/sileg/Prop_Detalhe.asp?id=399065"/>
    <hyperlink ref="B184" r:id="rId105" display="http://www.camara.gov.br/sileg/Prop_Detalhe.asp?id=403395"/>
    <hyperlink ref="B186" r:id="rId106" display="http://www.camara.gov.br/sileg/Prop_Detalhe.asp?id=406300"/>
    <hyperlink ref="B187" r:id="rId107" display="http://www.camara.gov.br/sileg/Prop_Detalhe.asp?id=410747"/>
    <hyperlink ref="B192" r:id="rId108" display="http://www.camara.gov.br/sileg/Prop_Detalhe.asp?id=422633"/>
    <hyperlink ref="B193" r:id="rId109" display="http://www.camara.gov.br/sileg/Prop_Detalhe.asp?id=422693"/>
    <hyperlink ref="B201" r:id="rId110" display="http://www.camara.gov.br/sileg/Prop_Detalhe.asp?id=423671"/>
    <hyperlink ref="B202" r:id="rId111" display="http://www.camara.gov.br/sileg/Prop_Detalhe.asp?id=426959"/>
    <hyperlink ref="B204" r:id="rId112" display="http://www.camara.gov.br/sileg/Prop_Detalhe.asp?id=431260"/>
    <hyperlink ref="B205" r:id="rId113" display="http://www.camara.gov.br/sileg/Prop_Detalhe.asp?id=434566"/>
    <hyperlink ref="B206" r:id="rId114" display="http://www.camara.gov.br/sileg/Prop_Detalhe.asp?id=438125"/>
    <hyperlink ref="B207" r:id="rId115" display="http://www.camara.gov.br/sileg/Prop_Detalhe.asp?id=438383"/>
    <hyperlink ref="B208" r:id="rId116" display="http://www.camara.gov.br/sileg/Prop_Detalhe.asp?id=439941"/>
    <hyperlink ref="B209" r:id="rId117" display="http://www.camara.gov.br/sileg/Prop_Detalhe.asp?id=445427"/>
    <hyperlink ref="B214" r:id="rId118" display="http://www.camara.gov.br/sileg/Prop_Detalhe.asp?id=451643"/>
    <hyperlink ref="B215" r:id="rId119" display="http://www.camara.gov.br/sileg/Prop_Detalhe.asp?id=460878"/>
    <hyperlink ref="B216" r:id="rId120" display="http://www.camara.gov.br/sileg/Prop_Detalhe.asp?id=464192"/>
    <hyperlink ref="B220" r:id="rId121" display="http://www.camara.gov.br/sileg/Prop_Detalhe.asp?id=465486"/>
    <hyperlink ref="B222" r:id="rId122" display="http://www.camara.gov.br/sileg/Prop_Detalhe.asp?id=466400"/>
    <hyperlink ref="B223" r:id="rId123" display="http://www.camara.gov.br/sileg/Prop_Detalhe.asp?id=469425"/>
    <hyperlink ref="B224" r:id="rId124" display="http://www.camara.gov.br/sileg/Prop_Detalhe.asp?id=469445"/>
    <hyperlink ref="B226" r:id="rId125" display="http://www.camara.gov.br/sileg/Prop_Detalhe.asp?id=483933"/>
    <hyperlink ref="B100" r:id="rId126" display="http://www.camara.gov.br/sileg/Prop_Detalhe.asp?id=251745"/>
    <hyperlink ref="B91" r:id="rId127" display="http://www.camara.gov.br/sileg/Prop_Detalhe.asp?id=137186"/>
    <hyperlink ref="B117" r:id="rId128" display="http://www.camara.gov.br/sileg/Prop_Detalhe.asp?id=275322"/>
    <hyperlink ref="B182" r:id="rId129" display="http://www.camara.gov.br/sileg/Prop_Detalhe.asp?id=394568"/>
    <hyperlink ref="B110" r:id="rId130" display="http://www.camara.gov.br/sileg/Prop_Detalhe.asp?id=268772"/>
    <hyperlink ref="B155" r:id="rId131" display="http://www.camara.gov.br/sileg/Prop_Detalhe.asp?id=339876"/>
    <hyperlink ref="B185" r:id="rId132" display="http://www.camara.gov.br/sileg/Prop_Detalhe.asp?id=404409"/>
    <hyperlink ref="B225" r:id="rId133" display="http://www.camara.gov.br/sileg/Prop_Detalhe.asp?id=483794"/>
    <hyperlink ref="B129" r:id="rId134" display="http://www.planalto.gov.br/ccivil_03/_Ato2004-2006/2005/Mpv/275.htm"/>
    <hyperlink ref="B172" r:id="rId135" display="http://www.planalto.gov.br/ccivil_03/_Ato2007-2010/2007/Mpv/410.htm"/>
    <hyperlink ref="B188" r:id="rId136" display="https://www.planalto.gov.br/ccivil_03/_Ato2007-2010/2008/Mpv/446.htm"/>
    <hyperlink ref="B171" r:id="rId137" display="http://www.camara.gov.br/sileg/Prop_Detalhe.asp?id=368924"/>
    <hyperlink ref="B230" r:id="rId138" display="http://www.planalto.gov.br/ccivil_03/_Ato2007-2010/2010/Mpv/518.htm"/>
    <hyperlink ref="B107" r:id="rId139" display="http://www.planalto.gov.br/ccivil_03/_Ato2004-2006/2004/Mpv/213.htm"/>
    <hyperlink ref="B93" r:id="rId140" display="http://www.planalto.gov.br/ccivil_03/mpv/Antigas_2003/139.htm"/>
    <hyperlink ref="B89" r:id="rId141" display="http://www.camara.gov.br/sileg/Prop_Detalhe.asp?id=126855"/>
    <hyperlink ref="B189" r:id="rId142" display="http://www.camara.gov.br/sileg/Prop_Detalhe.asp?id=418316"/>
    <hyperlink ref="B131" r:id="rId143" display="http://www.planalto.gov.br/ccivil_03/_Ato2004-2006/2006/Mpv/280.htm"/>
    <hyperlink ref="B115" r:id="rId144" display="http://www.planalto.gov.br/ccivil_03/_Ato2004-2006/2004/Mpv/232.htm"/>
    <hyperlink ref="B90" r:id="rId145" display="http://www.camara.gov.br/sileg/Prop_Detalhe.asp?id=130914"/>
    <hyperlink ref="B133" r:id="rId146" display="http://www.planalto.gov.br/ccivil_03/_Ato2004-2006/2006/Mpv/284.htm"/>
    <hyperlink ref="B140" r:id="rId147" display="https://www.planalto.gov.br/ccivil_03/_Ato2004-2006/2006/Mpv/291.htm"/>
    <hyperlink ref="B228" r:id="rId148" display="https://www.planalto.gov.br/ccivil_03/_Ato2007-2010/2010/Mpv/496.htm"/>
    <hyperlink ref="B157" r:id="rId149" display="http://www.camara.gov.br/sileg/Prop_Detalhe.asp?id=339953"/>
    <hyperlink ref="B213" r:id="rId150" display="http://www.camara.gov.br/sileg/Prop_Detalhe.asp?id=447934"/>
    <hyperlink ref="B195" r:id="rId151" display="http://www.camara.gov.br/sileg/Prop_Detalhe.asp?id=423412"/>
    <hyperlink ref="B196" r:id="rId152" display="http://www.camara.gov.br/sileg/Prop_Detalhe.asp?id=423419"/>
    <hyperlink ref="B197" r:id="rId153" display="http://www.camara.gov.br/sileg/Prop_Detalhe.asp?id=423421"/>
    <hyperlink ref="B198" r:id="rId154" display="http://www.camara.gov.br/sileg/Prop_Detalhe.asp?id=423423"/>
    <hyperlink ref="B199" r:id="rId155" display="http://www.camara.gov.br/sileg/Prop_Detalhe.asp?id=423425"/>
    <hyperlink ref="B200" r:id="rId156" display="http://www.camara.gov.br/sileg/Prop_Detalhe.asp?id=423415"/>
    <hyperlink ref="B102" r:id="rId157" display="http://www.camara.gov.br/sileg/Prop_Detalhe.asp?id=253965"/>
    <hyperlink ref="B95" r:id="rId158" display="http://www.camara.gov.br/sileg/Prop_Detalhe.asp?id=150377"/>
    <hyperlink ref="B169" r:id="rId159" display="http://www.camara.gov.br/sileg/Prop_Detalhe.asp?id=366816"/>
    <hyperlink ref="B119" r:id="rId160"/>
    <hyperlink ref="B229" r:id="rId161"/>
    <hyperlink ref="Y107" r:id="rId162" display="Lei nº 11.096, de 2005"/>
    <hyperlink ref="B148" r:id="rId163"/>
    <hyperlink ref="Y172" r:id="rId164" display="Lei n 11.718, de 20.6.2008"/>
    <hyperlink ref="B138" r:id="rId165" display="http://www.camara.gov.br/sileg/Prop_Detalhe.asp?id=319603"/>
    <hyperlink ref="B134" r:id="rId166"/>
    <hyperlink ref="Y134" r:id="rId167" display="http://www.planalto.gov.br/ccivil_03/_Ato2004-2006/2006/Lei/L11322.htm"/>
    <hyperlink ref="B76" r:id="rId168"/>
    <hyperlink ref="B70" r:id="rId169"/>
    <hyperlink ref="B150" r:id="rId170"/>
    <hyperlink ref="Y150" r:id="rId171" display="http://www.planalto.gov.br/ccivil_03/_Ato2004-2006/2006/Lei/L11430.htm"/>
    <hyperlink ref="B69" r:id="rId172"/>
    <hyperlink ref="Y93" r:id="rId173" display="http://www.planalto.gov.br/ccivil_03/_Ato2004-2006/2004/Lei/L10.845.htm"/>
    <hyperlink ref="Y94" r:id="rId174" display="http://www.planalto.gov.br/ccivil_03/_Ato2004-2006/2004/Lei/L10.861.htm"/>
    <hyperlink ref="B96" r:id="rId175"/>
    <hyperlink ref="Y96" r:id="rId176" display="Ato Declaratório do Senado Federal"/>
    <hyperlink ref="Y97" r:id="rId177" display="http://www.planalto.gov.br/ccivil_03/_Ato2004-2006/2004/Lei/L10.878.htm"/>
    <hyperlink ref="Y101" r:id="rId178" display="https://www.planalto.gov.br/ccivil_03/_Ato2004-2006/2004/Lei/L10.936.htm"/>
    <hyperlink ref="B105" r:id="rId179"/>
    <hyperlink ref="Y105" r:id="rId180" display="http://www.planalto.gov.br/ccivil_03/_ato2004-2006/2004/Lei/L10.978.htm"/>
    <hyperlink ref="Y108" r:id="rId181" display="http://www.planalto.gov.br/ccivil_03/_Ato2004-2006/2005/Lei/L11097.htm"/>
    <hyperlink ref="Y109" r:id="rId182" display="http://www.planalto.gov.br/ccivil_03/_Ato2004-2006/2005/Lei/L11092.htm"/>
    <hyperlink ref="Y111" r:id="rId183" display="http://www.planalto.gov.br/ccivil_03/_Ato2004-2006/2005/Lei/L11116.htm"/>
    <hyperlink ref="Y115" r:id="rId184" display="http://www.planalto.gov.br/ccivil_03/_Ato2004-2006/2005/Lei/L11119.htm"/>
    <hyperlink ref="Y129" r:id="rId185" display="http://www.planalto.gov.br/ccivil_03/_Ato2004-2006/2006/Lei/L11307.htm"/>
    <hyperlink ref="Y131" r:id="rId186" display="http://www.planalto.gov.br/ccivil_03/_Ato2004-2006/2006/Lei/L11311.htm"/>
    <hyperlink ref="Y133" r:id="rId187" display="http://www.planalto.gov.br/ccivil_03/_Ato2004-2006/2006/Lei/L11324.htm"/>
    <hyperlink ref="Y140" r:id="rId188" display="Ato do Presidente do Congresso Nacional"/>
    <hyperlink ref="Y148" r:id="rId189" display="http://www.planalto.gov.br/ccivil_03/_Ato2004-2006/2006/Lei/L11368.htm"/>
    <hyperlink ref="Y152" r:id="rId190" display="http://www.planalto.gov.br/ccivil_03/_Ato2007-2010/2007/Lei/L11494.htm"/>
    <hyperlink ref="Y233" r:id="rId191" display="Ato do Presidente do Congresso Nacional"/>
    <hyperlink ref="Y230" r:id="rId192" display="http://www.planalto.gov.br/ccivil_03/_Ato2011-2014/2011/Lei/L12414.htm"/>
    <hyperlink ref="Y228" r:id="rId193" display="https://www.planalto.gov.br/ccivil_03/_Ato2007-2010/2010/Lei/L12348.htm"/>
    <hyperlink ref="Y227" r:id="rId194" display="https://www.planalto.gov.br/ccivil_03/_Ato2007-2010/2010/Lei/L12349.htm"/>
    <hyperlink ref="Y221" r:id="rId195" display="http://www.planalto.gov.br/ccivil_03/_Ato2007-2010/2010/Lei/L12270.htm"/>
    <hyperlink ref="B217" r:id="rId196"/>
    <hyperlink ref="Y217" r:id="rId197" display="http://www.planalto.gov.br/ccivil_03/_Ato2007-2010/2010/Lei/L12255.htm"/>
    <hyperlink ref="B219" r:id="rId198"/>
    <hyperlink ref="Y219" r:id="rId199" display="http://www.planalto.gov.br/ccivil_03/_Ato2007-2010/2010/Lei/L12254.htm"/>
    <hyperlink ref="Y203" r:id="rId200" display="Lei nº 11.977, de 2009"/>
    <hyperlink ref="Y232" r:id="rId201" display="http://www.planalto.gov.br/ccivil_03/_Ato2011-2014/2011/Lei/L12431.htm"/>
    <hyperlink ref="Y188" r:id="rId202" display="http://www.planalto.gov.br/ccivil_03/_Ato2007-2010/2008/Congresso/adc--mpv446.htm"/>
    <hyperlink ref="Y180" r:id="rId203" display="http://www.planalto.gov.br/ccivil_03/_Ato2007-2010/2008/Lei/L11882.htm"/>
    <hyperlink ref="Y174" r:id="rId204" display="http://www.planalto.gov.br/ccivil_03/_Ato2007-2010/2008/Lei/L11705.htm"/>
    <hyperlink ref="Y168" r:id="rId205" display="https://www.planalto.gov.br/ccivil_03/_Ato2007-2010/2007/Lei/L11603.htm"/>
    <hyperlink ref="Y163" r:id="rId206" display="http://www.planalto.gov.br/ccivil_03/_Ato2007-2010/2007/Lei/L11520.htm"/>
    <hyperlink ref="B179" r:id="rId207" display="http://www.camara.gov.br/sileg/Prop_Detalhe.asp?id=387129"/>
    <hyperlink ref="Y179" r:id="rId208" display="Lei nº 12.101/2009"/>
    <hyperlink ref="B123" r:id="rId209" display="http://www.camara.gov.br/sileg/Prop_Detalhe.asp?id=299213"/>
    <hyperlink ref="Y137" r:id="rId210" display="https://www.planalto.gov.br/ccivil_03/_Ato2004-2006/2006/Lei/L11321.htm"/>
    <hyperlink ref="B85" r:id="rId211" display="http://www.planalto.gov.br/ccivil_03/mpv/Antigas_2003/116.htm"/>
    <hyperlink ref="Y118" r:id="rId212" display="https://www.planalto.gov.br/ccivil_03/_Ato2004-2006/2005/Lei/L11164.htm"/>
    <hyperlink ref="Y99" r:id="rId213" display="https://www.planalto.gov.br/ccivil_03/_Ato2004-2006/2004/Lei/L10.888.htm"/>
    <hyperlink ref="Y85" r:id="rId214" display="https://www.planalto.gov.br/ccivil_03/LEIS/2003/L10.699.htm"/>
    <hyperlink ref="B137" r:id="rId215" display="https://www.planalto.gov.br/ccivil_03/_Ato2004-2006/2006/Mpv/288.htm"/>
    <hyperlink ref="B118" r:id="rId216"/>
    <hyperlink ref="B99" r:id="rId217"/>
    <hyperlink ref="B51" r:id="rId218"/>
    <hyperlink ref="Y51" r:id="rId219" location="art41"/>
    <hyperlink ref="J206" r:id="rId220"/>
    <hyperlink ref="J208" r:id="rId221" display="PL 792/2007 + 6 apensados                                                 "/>
    <hyperlink ref="J214" r:id="rId222" display="PL 3680/2008     "/>
    <hyperlink ref="J215" r:id="rId223"/>
    <hyperlink ref="J220" r:id="rId224" display="PL 1139/2007  + 6 apensados "/>
    <hyperlink ref="J222" r:id="rId225" display="PL  1142/2007    "/>
    <hyperlink ref="J226" r:id="rId226"/>
    <hyperlink ref="Y200" r:id="rId227" display="Lei Complementar nº 135, de 2010"/>
    <hyperlink ref="J159" r:id="rId228" display="PLS 59/2004 (PL 7431/2006) "/>
    <hyperlink ref="B142" r:id="rId229" display="https://www.planalto.gov.br/ccivil_03/_Ato2004-2006/2006/Mpv/293.htm"/>
    <hyperlink ref="Y142" r:id="rId230" display="Ato do Presidente da Câmara dos Deputados"/>
    <hyperlink ref="B130" r:id="rId231" display="http://www.camara.gov.br/sileg/Prop_Detalhe.asp?id=313775"/>
    <hyperlink ref="J89" r:id="rId232"/>
    <hyperlink ref="J86" r:id="rId233" display="PL 658/03"/>
    <hyperlink ref="J91" r:id="rId234" display="PL 6825/2002 (do governo FHC)"/>
    <hyperlink ref="J93" r:id="rId235"/>
    <hyperlink ref="J100" r:id="rId236" display="PL  7282/2002 (do governo FHC)"/>
    <hyperlink ref="J94" r:id="rId237" display="PL 1200/2003            "/>
    <hyperlink ref="J12" r:id="rId238" display="PL 7865/1986"/>
    <hyperlink ref="J15" r:id="rId239"/>
    <hyperlink ref="J16" r:id="rId240"/>
    <hyperlink ref="J19" r:id="rId241" display="PL 1881/1991"/>
    <hyperlink ref="J169" r:id="rId242" display="PL 1528/1989 (mais 30 apensados)"/>
    <hyperlink ref="J142" r:id="rId243" display="PL 1528/1989 (mais 30 apensados)"/>
    <hyperlink ref="J20" r:id="rId244"/>
    <hyperlink ref="J25" r:id="rId245" display="PL 3306/1997"/>
    <hyperlink ref="B166" r:id="rId246"/>
    <hyperlink ref="J166" r:id="rId247"/>
    <hyperlink ref="J58" r:id="rId248"/>
    <hyperlink ref="J119" r:id="rId249"/>
    <hyperlink ref="J82" r:id="rId250" display="PL 5135/2001 (+1 apensado)"/>
    <hyperlink ref="J155" r:id="rId251"/>
    <hyperlink ref="J42" r:id="rId252" display="PL 2514/1996"/>
    <hyperlink ref="B57" r:id="rId253"/>
    <hyperlink ref="Y57" r:id="rId254" display="http://www.planalto.gov.br/ccivil_03/LEIS/LEIS_2001/L10182.htm"/>
    <hyperlink ref="Y83" r:id="rId255" display="http://www.planalto.gov.br/ccivil_03/LEIS/2003/L10.690.htm"/>
    <hyperlink ref="Y64" r:id="rId256" location="art1" display="Lei nº 10.536, de 2002"/>
    <hyperlink ref="B83" r:id="rId257"/>
    <hyperlink ref="J43" r:id="rId258" display="PL 3790/1997"/>
    <hyperlink ref="J233" r:id="rId259" display="PL 6146/2009   PL 7328/2010   PL 7567/2010"/>
    <hyperlink ref="J49" r:id="rId260" display="PL 1353/1999             "/>
    <hyperlink ref="J69" r:id="rId261"/>
    <hyperlink ref="J228" r:id="rId262" display="PLS 385/2008 "/>
    <hyperlink ref="J126" r:id="rId263"/>
    <hyperlink ref="B41" r:id="rId264"/>
    <hyperlink ref="J114" r:id="rId265" display="PL 3165/04"/>
    <hyperlink ref="J227" r:id="rId266"/>
    <hyperlink ref="J128" r:id="rId267"/>
    <hyperlink ref="J145" r:id="rId268" display="PL 1761/2003 (+4 apensados)"/>
    <hyperlink ref="J163" r:id="rId269"/>
    <hyperlink ref="J77" r:id="rId270" display="PL 2193/1999"/>
    <hyperlink ref="J79" r:id="rId271" display="PL 3757/1997"/>
    <hyperlink ref="J72" r:id="rId272" display="PL 86/1999 + 4 apensados"/>
    <hyperlink ref="J106" r:id="rId273"/>
    <hyperlink ref="J64" r:id="rId274"/>
    <hyperlink ref="J165" r:id="rId275" display="PL 694/1995    + 5 apensos"/>
    <hyperlink ref="J160" r:id="rId276"/>
    <hyperlink ref="J152" r:id="rId277" display="PL 0241/1999 (+5 apensos)"/>
    <hyperlink ref="J120" r:id="rId278"/>
    <hyperlink ref="Y113" r:id="rId279" display="Lei nº 11.187, de 2005"/>
    <hyperlink ref="Y13" r:id="rId280" display="Lei nº 9.534, de 1997"/>
    <hyperlink ref="B68" r:id="rId281" display="PL 5396/2001  (governo FHC)"/>
    <hyperlink ref="J68" r:id="rId282"/>
    <hyperlink ref="J189" r:id="rId283"/>
    <hyperlink ref="J192" r:id="rId284" display="PL 4549/1998    + 5 apensos"/>
    <hyperlink ref="J134" r:id="rId285"/>
    <hyperlink ref="J78" r:id="rId286"/>
    <hyperlink ref="J7" r:id="rId287"/>
    <hyperlink ref="B124" r:id="rId288" display="http://www.camara.gov.br/sileg/Prop_Detalhe.asp?id=299747"/>
    <hyperlink ref="B14" r:id="rId289"/>
    <hyperlink ref="Y14" r:id="rId290" display="Lei nº 9.764, de 17/12/1998"/>
    <hyperlink ref="B164" r:id="rId291"/>
    <hyperlink ref="Y164" r:id="rId292" display="Lei nº 11.540, de 2007"/>
    <hyperlink ref="Y4" r:id="rId293" display="Lei nº 9.032, de 1995"/>
    <hyperlink ref="B17" r:id="rId294" display="PL 2660 ERA DE FHC"/>
    <hyperlink ref="B45" r:id="rId295"/>
    <hyperlink ref="B125" r:id="rId296" display="http://www.camara.gov.br/sileg/Prop_Detalhe.asp?id=299747"/>
    <hyperlink ref="Y124" r:id="rId297" display="Lei nº 12.529, de 2011"/>
    <hyperlink ref="Y125" r:id="rId298" display="Lei nº 12.529, de 2011"/>
    <hyperlink ref="J124" r:id="rId299"/>
    <hyperlink ref="J17" r:id="rId300"/>
    <hyperlink ref="J14" r:id="rId301"/>
    <hyperlink ref="J4" r:id="rId302"/>
    <hyperlink ref="J45" r:id="rId303"/>
    <hyperlink ref="J164" r:id="rId304" display="PLS 85/2001 (PL 7049/2002)"/>
    <hyperlink ref="J185" r:id="rId305" display="PLP 271/2005             (+2 apensos) "/>
    <hyperlink ref="B143" r:id="rId306" display="http://www.camara.gov.br/sileg/Prop_Detalhe.asp?id=323935"/>
    <hyperlink ref="B4" r:id="rId307"/>
    <hyperlink ref="Y45" r:id="rId308" display="Lei nº 10.208, de 2001"/>
    <hyperlink ref="J92" r:id="rId309" display="PL 2905/1997 + 21 apensados                                "/>
    <hyperlink ref="J181" r:id="rId310" display="PL 1258/1995 (PLS 217/1995) (+7 apensos)"/>
    <hyperlink ref="J197" r:id="rId311" display="PL 2211/2007 (+4 apensados)                 "/>
    <hyperlink ref="J225" r:id="rId312" display="PLP 463/2009     (+2 apensados)"/>
    <hyperlink ref="J65" r:id="rId313"/>
    <hyperlink ref="J176" r:id="rId314" display="PL 4717/2004    "/>
    <hyperlink ref="J193" r:id="rId315" display="PL 2980/2004 (+1 apensado)"/>
    <hyperlink ref="J151" r:id="rId316"/>
    <hyperlink ref="J182" r:id="rId317"/>
    <hyperlink ref="J187" r:id="rId318"/>
    <hyperlink ref="J56" r:id="rId319" display="PL 1733/1996 (+ 4 apensados)"/>
    <hyperlink ref="J28" r:id="rId320" display="PLS 93/1993   (PL 4425/1994) (+22 apensos)"/>
    <hyperlink ref="B27" r:id="rId321" display="http://www.camara.gov.br/sileg/Prop_Detalhe.asp?id=214385"/>
    <hyperlink ref="J195" r:id="rId322"/>
    <hyperlink ref="B122" r:id="rId323" display="http://www.camara.gov.br/sileg/Prop_Detalhe.asp?id=299213"/>
    <hyperlink ref="J224" r:id="rId324" display="PLS 184/2004 (PL 6716/2009) +25 apensados"/>
    <hyperlink ref="J223" r:id="rId325" display="PL 841/1995 +25 apensados"/>
    <hyperlink ref="J171" r:id="rId326"/>
    <hyperlink ref="J135" r:id="rId327" display="PL 5055/2001 (+ 3 apensos)"/>
    <hyperlink ref="B52" r:id="rId328" display="http://www.camara.gov.br/sileg/Prop_Detalhe.asp?id=25518"/>
    <hyperlink ref="B231" r:id="rId329" display="http://www.planalto.gov.br/ccivil_03/_Ato2007-2010/2010/Mpv/518.htm"/>
    <hyperlink ref="Y231" r:id="rId330" display="http://www.planalto.gov.br/ccivil_03/_Ato2011-2014/2011/Lei/L12414.htm"/>
    <hyperlink ref="J138" r:id="rId331" display="PL 1154/1995 (+16 apensos);    "/>
    <hyperlink ref="J207" r:id="rId332"/>
    <hyperlink ref="J209" r:id="rId333"/>
    <hyperlink ref="B67" r:id="rId334" display="http://www.planalto.gov.br/ccivil_03/MPV/2220.htm"/>
    <hyperlink ref="J67" r:id="rId335"/>
    <hyperlink ref="Y67" r:id="rId336" display="http://www.planalto.gov.br/ccivil_03/MPV/2220.htm"/>
    <hyperlink ref="J8" r:id="rId337"/>
    <hyperlink ref="Y26" r:id="rId338" display="Lei nº 9.777, de 1998"/>
    <hyperlink ref="B30" r:id="rId339" display="http://www.camara.gov.br/sileg/Prop_Detalhe.asp?id=20794"/>
    <hyperlink ref="J31" r:id="rId340"/>
    <hyperlink ref="J30" r:id="rId341"/>
    <hyperlink ref="J34" r:id="rId342" display="PL 4207/1998"/>
    <hyperlink ref="J27" r:id="rId343" display="PLS 93/1993   (PL 4425/1994) (+22 apensos)"/>
    <hyperlink ref="J180" r:id="rId344"/>
    <hyperlink ref="Y155" r:id="rId345" display="Lei Complementar nº 140, de 2011"/>
    <hyperlink ref="B147" r:id="rId346"/>
    <hyperlink ref="Y147" r:id="rId347" display="http://www.planalto.gov.br/ccivil_03/_Ato2004-2006/2006/Lei/L11368.htm"/>
    <hyperlink ref="B5" r:id="rId348" display="http://www.camara.gov.br/sileg/Prop_Detalhe.asp?id=181400"/>
    <hyperlink ref="B173" r:id="rId349" display="http://www.planalto.gov.br/ccivil_03/_Ato2007-2010/2007/Mpv/410.htm"/>
    <hyperlink ref="Y173" r:id="rId350" display="Lei n 11.718, de 20.6.2008"/>
    <hyperlink ref="J172" r:id="rId351" display="PL 0155/2007 (+ 2 apensos)"/>
    <hyperlink ref="J173" r:id="rId352"/>
    <hyperlink ref="J147" r:id="rId353" display="PL 6967/2002 (+ 4 apensos)"/>
    <hyperlink ref="J148" r:id="rId354"/>
    <hyperlink ref="Y205" r:id="rId355" display="Lei nº 12.527, de 2011."/>
    <hyperlink ref="B212" r:id="rId356" display="http://www.camara.gov.br/sileg/Prop_Detalhe.asp?id=447934"/>
    <hyperlink ref="Y212" r:id="rId357" display="http://www.planalto.gov.br/ccivil_03/_Ato2007-2010/2010/Lei/L12351.htm"/>
    <hyperlink ref="B210" r:id="rId358"/>
    <hyperlink ref="B211" r:id="rId359"/>
    <hyperlink ref="Y211" r:id="rId360" display="Lei nº 12.276, de 2010"/>
    <hyperlink ref="Y213" r:id="rId361" display="http://www.planalto.gov.br/ccivil_03/_Ato2007-2010/2010/Lei/L12351.htm"/>
    <hyperlink ref="Y210" r:id="rId362" display="http://www.planalto.gov.br/ccivil_03/_Ato2007-2010/2010/Lei/L12351.htm"/>
    <hyperlink ref="J210" r:id="rId363"/>
    <hyperlink ref="J211" r:id="rId364"/>
    <hyperlink ref="Y11" r:id="rId365" display="Lei nº 9.656, de 1998"/>
    <hyperlink ref="Y27" r:id="rId366" display="Lei nº 9.656, de 1998"/>
    <hyperlink ref="Y28" r:id="rId367" display="Lei nº 9.656, de 1998"/>
    <hyperlink ref="B11" r:id="rId368"/>
    <hyperlink ref="J74" r:id="rId369" display="PL 0666/1999   (+ 4 apensos)"/>
    <hyperlink ref="J229" r:id="rId370" display="PL 2420 (substitutivo da CE)"/>
    <hyperlink ref="Y50" r:id="rId371" display="Lei nº 9.971, de 2000"/>
    <hyperlink ref="Y62" r:id="rId372"/>
    <hyperlink ref="Y2" r:id="rId373" display="Lei nº 9.032, de 1995"/>
    <hyperlink ref="B2" r:id="rId374"/>
    <hyperlink ref="J2" r:id="rId375"/>
    <hyperlink ref="B50" r:id="rId376" display="2019, de 23.03.2000"/>
    <hyperlink ref="B62" r:id="rId377"/>
    <hyperlink ref="B10" r:id="rId378" display="http://www.planalto.gov.br/ccivil_03/MPV/Antigas/1415.htm"/>
    <hyperlink ref="Y10" r:id="rId379" display="http://www.planalto.gov.br/ccivil_03/MPV/1945-50.htm"/>
    <hyperlink ref="B21" r:id="rId380" display="http://www.planalto.gov.br/ccivil_03/MPV/Antigas/1572.htm"/>
    <hyperlink ref="Y21" r:id="rId381" display="http://www.planalto.gov.br/ccivil_03/MPV/1946-38.htm"/>
    <hyperlink ref="B32" r:id="rId382" display="http://www.planalto.gov.br/ccivil_03/MPV/Antigas/1656.htm"/>
    <hyperlink ref="Y32" r:id="rId383" display="http://www.planalto.gov.br/ccivil_03/MPV/1947-25.htm"/>
    <hyperlink ref="B38" r:id="rId384" display="http://www.planalto.gov.br/ccivil_03/MPV/Antigas/1824.htm"/>
    <hyperlink ref="Y38" r:id="rId385" display="http://www.planalto.gov.br/ccivil_03/MPV/Antigas/1933-12.htm"/>
    <hyperlink ref="J10" r:id="rId386" display="PL 0001/1995"/>
    <hyperlink ref="J21" r:id="rId387" display="PL 0001/1995"/>
    <hyperlink ref="J32" r:id="rId388" display="PL 0001/1995"/>
    <hyperlink ref="J38" r:id="rId389" display="PL 0001/1995"/>
    <hyperlink ref="J50" r:id="rId390" display="PL 0001/1995"/>
    <hyperlink ref="Y33" r:id="rId391" display="http://www.planalto.gov.br/ccivil_03/Leis/L9711.htm"/>
    <hyperlink ref="B33" r:id="rId392"/>
    <hyperlink ref="B37" r:id="rId393" display="http://www.planalto.gov.br/ccivil_03/MPV/Antigas/1824.htm"/>
    <hyperlink ref="Y37" r:id="rId394" display="http://www.planalto.gov.br/ccivil_03/MPV/Antigas/1933-12.htm"/>
    <hyperlink ref="B9" r:id="rId395" display="http://www.planalto.gov.br/ccivil_03/MPV/Antigas/1415.htm"/>
    <hyperlink ref="Y9" r:id="rId396" display="http://www.planalto.gov.br/ccivil_03/MPV/1945-50.htm"/>
    <hyperlink ref="Y3" r:id="rId397" display="Lei nº 9.032, de 1995"/>
    <hyperlink ref="B3" r:id="rId398"/>
    <hyperlink ref="J3" r:id="rId399"/>
    <hyperlink ref="Y90" r:id="rId400" display="Lei nº 10.828, de 2003"/>
    <hyperlink ref="J6" r:id="rId401"/>
    <hyperlink ref="Y6" r:id="rId402" location="art42" display="Lei nº 9.250, de 2005"/>
    <hyperlink ref="J40" r:id="rId403"/>
    <hyperlink ref="B40" r:id="rId404"/>
    <hyperlink ref="B6" r:id="rId405"/>
    <hyperlink ref="Y40" r:id="rId406" display="Lei nº 9.887, de 1999"/>
    <hyperlink ref="Y153" r:id="rId407" display="https://www.planalto.gov.br/ccivil_03/_Ato2007-2010/2007/Lei/L11482.htm"/>
    <hyperlink ref="B153" r:id="rId408"/>
    <hyperlink ref="J108" r:id="rId409" display="PL 6983/2002 (+ 4 apensos) "/>
    <hyperlink ref="B190" r:id="rId410" display="https://www.planalto.gov.br/ccivil_03/_Ato2007-2010/2008/Mpv/451.htm"/>
    <hyperlink ref="Y190" r:id="rId411" display="http://www.planalto.gov.br/ccivil_03/_Ato2007-2010/2009/Lei/L11945.htm"/>
    <hyperlink ref="J9" r:id="rId412" display="PL 0001/1995"/>
    <hyperlink ref="B139" r:id="rId413" display="https://www.planalto.gov.br/ccivil_03/_Ato2004-2006/2006/Mpv/291.htm"/>
    <hyperlink ref="Y139" r:id="rId414" display="Ato do Presidente do Congresso Nacional"/>
    <hyperlink ref="B88" r:id="rId415" display="http://www.camara.gov.br/sileg/Prop_Detalhe.asp?id=122846"/>
    <hyperlink ref="J88" r:id="rId416" display="PLS 142/1995 (PL 4572/98)                                              + 30 apensos     PL 67/99"/>
    <hyperlink ref="Y61" r:id="rId417"/>
    <hyperlink ref="B61" r:id="rId418"/>
    <hyperlink ref="B63" r:id="rId419" location="art13"/>
    <hyperlink ref="Y22" r:id="rId420" display="http://www.planalto.gov.br/ccivil_03/MPV/1946-38.htm"/>
    <hyperlink ref="B22" r:id="rId421"/>
    <hyperlink ref="J140" r:id="rId422" display="PLC 18/2006"/>
    <hyperlink ref="Y194" r:id="rId423" display="https://www.planalto.gov.br/ccivil_03/_Ato2007-2010/2009/Lei/L11944.htm"/>
    <hyperlink ref="B156" r:id="rId424" display="http://www.camara.gov.br/sileg/Prop_Detalhe.asp?id=339953"/>
    <hyperlink ref="B218" r:id="rId425"/>
    <hyperlink ref="Y218" r:id="rId426" display="http://www.planalto.gov.br/ccivil_03/_Ato2007-2010/2010/Lei/L12255.htm"/>
    <hyperlink ref="Y177" r:id="rId427" display="http://www.planalto.gov.br/ccivil_03/_Ato2007-2010/2008/Lei/L11709.htm"/>
    <hyperlink ref="Y178" r:id="rId428" display="http://www.planalto.gov.br/ccivil_03/_Ato2007-2010/2008/Lei/L11709.htm"/>
    <hyperlink ref="B116" r:id="rId429" display="http://www.planalto.gov.br/ccivil_03/_Ato2004-2006/2004/Mpv/232.htm"/>
    <hyperlink ref="Y116" r:id="rId430" display="http://www.planalto.gov.br/ccivil_03/_Ato2004-2006/2005/Lei/L11119.htm"/>
    <hyperlink ref="B132" r:id="rId431" display="http://www.planalto.gov.br/ccivil_03/_Ato2004-2006/2006/Mpv/280.htm"/>
    <hyperlink ref="Y132" r:id="rId432" display="http://www.planalto.gov.br/ccivil_03/_Ato2004-2006/2006/Lei/L11311.htm"/>
    <hyperlink ref="Y154" r:id="rId433" display="https://www.planalto.gov.br/ccivil_03/_Ato2007-2010/2007/Lei/L11482.htm"/>
    <hyperlink ref="B154" r:id="rId434"/>
    <hyperlink ref="B191" r:id="rId435" display="https://www.planalto.gov.br/ccivil_03/_Ato2007-2010/2008/Mpv/451.htm"/>
    <hyperlink ref="Y191" r:id="rId436" display="http://www.planalto.gov.br/ccivil_03/_Ato2007-2010/2009/Lei/L11945.htm"/>
    <hyperlink ref="Y165" r:id="rId437" display="http://legislacao.planalto.gov.br/legisla/legislacao.nsf/Viw_Identificacao/lei 12.587-2012?OpenDocument"/>
    <hyperlink ref="Y63" r:id="rId438" location="art14"/>
    <hyperlink ref="J98" r:id="rId439"/>
    <hyperlink ref="J141" r:id="rId440" display="PL 1367/2003 (+4 apensados)"/>
    <hyperlink ref="Y103" r:id="rId441" display="Lei nº 12.711, de 2012"/>
    <hyperlink ref="J203" r:id="rId442"/>
  </hyperlinks>
  <pageMargins left="0.511811024" right="0.511811024" top="0.78740157499999996" bottom="0.78740157499999996" header="0.31496062000000002" footer="0.31496062000000002"/>
  <pageSetup orientation="portrait" r:id="rId443"/>
</worksheet>
</file>

<file path=xl/worksheets/sheet2.xml><?xml version="1.0" encoding="utf-8"?>
<worksheet xmlns="http://schemas.openxmlformats.org/spreadsheetml/2006/main" xmlns:r="http://schemas.openxmlformats.org/officeDocument/2006/relationships">
  <dimension ref="B1:C32"/>
  <sheetViews>
    <sheetView topLeftCell="A13" zoomScaleNormal="100" workbookViewId="0">
      <selection activeCell="B15" sqref="B15"/>
    </sheetView>
  </sheetViews>
  <sheetFormatPr defaultColWidth="9.140625" defaultRowHeight="15"/>
  <cols>
    <col min="1" max="1" width="1" style="79" customWidth="1"/>
    <col min="2" max="2" width="43.28515625" style="79" customWidth="1"/>
    <col min="3" max="3" width="122.140625" style="79" customWidth="1"/>
    <col min="4" max="16384" width="9.140625" style="79"/>
  </cols>
  <sheetData>
    <row r="1" spans="2:3" ht="7.5" customHeight="1"/>
    <row r="2" spans="2:3">
      <c r="B2" s="81" t="s">
        <v>512</v>
      </c>
      <c r="C2" s="82" t="s">
        <v>838</v>
      </c>
    </row>
    <row r="3" spans="2:3">
      <c r="B3" s="81" t="s">
        <v>827</v>
      </c>
      <c r="C3" s="82" t="s">
        <v>839</v>
      </c>
    </row>
    <row r="4" spans="2:3">
      <c r="B4" s="81" t="s">
        <v>513</v>
      </c>
      <c r="C4" s="82" t="s">
        <v>840</v>
      </c>
    </row>
    <row r="5" spans="2:3" ht="30">
      <c r="B5" s="81" t="s">
        <v>514</v>
      </c>
      <c r="C5" s="82" t="s">
        <v>841</v>
      </c>
    </row>
    <row r="6" spans="2:3">
      <c r="B6" s="81" t="s">
        <v>515</v>
      </c>
      <c r="C6" s="82" t="s">
        <v>828</v>
      </c>
    </row>
    <row r="7" spans="2:3" ht="30">
      <c r="B7" s="91" t="s">
        <v>706</v>
      </c>
      <c r="C7" s="84" t="s">
        <v>864</v>
      </c>
    </row>
    <row r="8" spans="2:3">
      <c r="B8" s="92"/>
      <c r="C8" s="85" t="s">
        <v>863</v>
      </c>
    </row>
    <row r="9" spans="2:3" ht="35.25" customHeight="1">
      <c r="B9" s="86" t="s">
        <v>842</v>
      </c>
      <c r="C9" s="82" t="s">
        <v>853</v>
      </c>
    </row>
    <row r="10" spans="2:3">
      <c r="B10" s="81" t="s">
        <v>517</v>
      </c>
      <c r="C10" s="82" t="s">
        <v>843</v>
      </c>
    </row>
    <row r="11" spans="2:3" ht="17.25" customHeight="1">
      <c r="B11" s="89" t="s">
        <v>865</v>
      </c>
      <c r="C11" s="82" t="s">
        <v>852</v>
      </c>
    </row>
    <row r="12" spans="2:3">
      <c r="B12" s="83" t="s">
        <v>844</v>
      </c>
      <c r="C12" s="82" t="s">
        <v>845</v>
      </c>
    </row>
    <row r="13" spans="2:3">
      <c r="B13" s="83" t="s">
        <v>519</v>
      </c>
      <c r="C13" s="82" t="s">
        <v>846</v>
      </c>
    </row>
    <row r="14" spans="2:3">
      <c r="B14" s="83" t="s">
        <v>829</v>
      </c>
      <c r="C14" s="82" t="s">
        <v>847</v>
      </c>
    </row>
    <row r="15" spans="2:3">
      <c r="B15" s="83" t="s">
        <v>521</v>
      </c>
      <c r="C15" s="82" t="s">
        <v>849</v>
      </c>
    </row>
    <row r="16" spans="2:3">
      <c r="B16" s="83" t="s">
        <v>522</v>
      </c>
      <c r="C16" s="82" t="s">
        <v>850</v>
      </c>
    </row>
    <row r="17" spans="2:3">
      <c r="B17" s="83" t="s">
        <v>523</v>
      </c>
      <c r="C17" s="82" t="s">
        <v>851</v>
      </c>
    </row>
    <row r="18" spans="2:3" ht="49.5" customHeight="1">
      <c r="B18" s="87" t="s">
        <v>524</v>
      </c>
      <c r="C18" s="82" t="s">
        <v>861</v>
      </c>
    </row>
    <row r="19" spans="2:3" ht="63.75" customHeight="1">
      <c r="B19" s="87" t="s">
        <v>525</v>
      </c>
      <c r="C19" s="90" t="s">
        <v>862</v>
      </c>
    </row>
    <row r="20" spans="2:3">
      <c r="B20" s="93" t="s">
        <v>830</v>
      </c>
      <c r="C20" s="84" t="s">
        <v>854</v>
      </c>
    </row>
    <row r="21" spans="2:3">
      <c r="B21" s="94"/>
      <c r="C21" s="88" t="s">
        <v>855</v>
      </c>
    </row>
    <row r="22" spans="2:3">
      <c r="B22" s="94"/>
      <c r="C22" s="88" t="s">
        <v>856</v>
      </c>
    </row>
    <row r="23" spans="2:3" ht="45">
      <c r="B23" s="94"/>
      <c r="C23" s="88" t="s">
        <v>857</v>
      </c>
    </row>
    <row r="24" spans="2:3" ht="30">
      <c r="B24" s="95"/>
      <c r="C24" s="88" t="s">
        <v>858</v>
      </c>
    </row>
    <row r="25" spans="2:3">
      <c r="B25" s="96" t="s">
        <v>831</v>
      </c>
      <c r="C25" s="84" t="s">
        <v>832</v>
      </c>
    </row>
    <row r="26" spans="2:3">
      <c r="B26" s="96"/>
      <c r="C26" s="85" t="s">
        <v>859</v>
      </c>
    </row>
    <row r="27" spans="2:3">
      <c r="B27" s="81" t="s">
        <v>526</v>
      </c>
      <c r="C27" s="85" t="s">
        <v>860</v>
      </c>
    </row>
    <row r="28" spans="2:3" ht="15.75" customHeight="1">
      <c r="B28" s="81" t="s">
        <v>527</v>
      </c>
      <c r="C28" s="82" t="s">
        <v>833</v>
      </c>
    </row>
    <row r="29" spans="2:3" ht="30" customHeight="1">
      <c r="B29" s="87" t="s">
        <v>848</v>
      </c>
      <c r="C29" s="82" t="s">
        <v>834</v>
      </c>
    </row>
    <row r="30" spans="2:3">
      <c r="B30" s="81" t="s">
        <v>528</v>
      </c>
      <c r="C30" s="82" t="s">
        <v>835</v>
      </c>
    </row>
    <row r="31" spans="2:3">
      <c r="B31" s="81" t="s">
        <v>702</v>
      </c>
      <c r="C31" s="82" t="s">
        <v>836</v>
      </c>
    </row>
    <row r="32" spans="2:3">
      <c r="B32" s="81" t="s">
        <v>529</v>
      </c>
      <c r="C32" s="82" t="s">
        <v>837</v>
      </c>
    </row>
  </sheetData>
  <mergeCells count="3">
    <mergeCell ref="B7:B8"/>
    <mergeCell ref="B20:B24"/>
    <mergeCell ref="B25:B26"/>
  </mergeCells>
  <pageMargins left="0.31496062992125984" right="0.26" top="0.25" bottom="0.22" header="0.19" footer="0.19"/>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Planilhas</vt:lpstr>
      </vt:variant>
      <vt:variant>
        <vt:i4>2</vt:i4>
      </vt:variant>
    </vt:vector>
  </HeadingPairs>
  <TitlesOfParts>
    <vt:vector size="2" baseType="lpstr">
      <vt:lpstr>Appropriation (1995-2010)</vt:lpstr>
      <vt:lpstr>Codebook</vt:lpstr>
    </vt:vector>
  </TitlesOfParts>
  <Company>Senado Federal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rssilva</dc:creator>
  <cp:lastModifiedBy>rssilva</cp:lastModifiedBy>
  <cp:lastPrinted>2014-09-12T16:22:41Z</cp:lastPrinted>
  <dcterms:created xsi:type="dcterms:W3CDTF">2013-11-20T17:54:10Z</dcterms:created>
  <dcterms:modified xsi:type="dcterms:W3CDTF">2014-09-12T16:26:45Z</dcterms:modified>
</cp:coreProperties>
</file>